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600" windowHeight="11760" activeTab="4"/>
  </bookViews>
  <sheets>
    <sheet name="Лист 1" sheetId="29" r:id="rId1"/>
    <sheet name="Лист 2" sheetId="25" r:id="rId2"/>
    <sheet name="Лист 3" sheetId="26" r:id="rId3"/>
    <sheet name="Лист 4" sheetId="23" r:id="rId4"/>
    <sheet name="Прил 1" sheetId="16" r:id="rId5"/>
    <sheet name="Лист 5" sheetId="18" r:id="rId6"/>
    <sheet name="Прил 2" sheetId="28" r:id="rId7"/>
  </sheets>
  <definedNames>
    <definedName name="Z_05F3FCCA_2212_4C6D_9E9B_C0AD209461AA_.wvu.Cols" localSheetId="0" hidden="1">'Лист 1'!$K:$P</definedName>
    <definedName name="Z_05F3FCCA_2212_4C6D_9E9B_C0AD209461AA_.wvu.PrintArea" localSheetId="0" hidden="1">'Лист 1'!$A$2:$J$54</definedName>
    <definedName name="Z_05F3FCCA_2212_4C6D_9E9B_C0AD209461AA_.wvu.PrintTitles" localSheetId="0" hidden="1">'Лист 1'!$11:$14</definedName>
    <definedName name="Z_05F3FCCA_2212_4C6D_9E9B_C0AD209461AA_.wvu.Rows" localSheetId="0" hidden="1">'Лист 1'!$6:$6,'Лист 1'!$18:$19,'Лист 1'!$21:$22,'Лист 1'!$26:$27,'Лист 1'!$35:$36,'Лист 1'!$38:$39,'Лист 1'!$41:$42,'Лист 1'!$47:$48</definedName>
    <definedName name="Z_AB5DE673_CDCB_49E4_AE62_1D3E6440A22C_.wvu.Cols" localSheetId="0" hidden="1">'Лист 1'!$K:$P</definedName>
    <definedName name="Z_AB5DE673_CDCB_49E4_AE62_1D3E6440A22C_.wvu.PrintArea" localSheetId="0" hidden="1">'Лист 1'!$A$1:$J$50</definedName>
    <definedName name="Z_AB5DE673_CDCB_49E4_AE62_1D3E6440A22C_.wvu.PrintTitles" localSheetId="0" hidden="1">'Лист 1'!$11:$14</definedName>
    <definedName name="Z_AB5DE673_CDCB_49E4_AE62_1D3E6440A22C_.wvu.Rows" localSheetId="0" hidden="1">'Лист 1'!$18:$19,'Лист 1'!$21:$22,'Лист 1'!$26:$27,'Лист 1'!$35:$36,'Лист 1'!$38:$39,'Лист 1'!$41:$42,'Лист 1'!$45:$45,'Лист 1'!$47:$48</definedName>
    <definedName name="_xlnm.Print_Titles" localSheetId="0">'Лист 1'!$11:$14</definedName>
    <definedName name="_xlnm.Print_Titles" localSheetId="1">'Лист 2'!$12:$13</definedName>
    <definedName name="_xlnm.Print_Titles" localSheetId="3">'Лист 4'!$10:$11</definedName>
    <definedName name="_xlnm.Print_Titles" localSheetId="4">'Прил 1'!$8:$9</definedName>
    <definedName name="_xlnm.Print_Titles" localSheetId="6">'Прил 2'!$10:$12</definedName>
    <definedName name="_xlnm.Print_Area" localSheetId="0">'Лист 1'!$A$2:$J$54</definedName>
    <definedName name="_xlnm.Print_Area" localSheetId="1">'Лист 2'!$A$1:$J$36</definedName>
    <definedName name="_xlnm.Print_Area" localSheetId="2">'Лист 3'!$A$1:$H$21</definedName>
    <definedName name="_xlnm.Print_Area" localSheetId="3">'Лист 4'!$A$1:$L$36</definedName>
    <definedName name="_xlnm.Print_Area" localSheetId="5">'Лист 5'!$A$1:$Q$21</definedName>
    <definedName name="_xlnm.Print_Area" localSheetId="4">'Прил 1'!$A$1:$O$43</definedName>
    <definedName name="_xlnm.Print_Area" localSheetId="6">'Прил 2'!$A$1:$H$57</definedName>
  </definedNames>
  <calcPr calcId="125725" calcOnSave="0"/>
</workbook>
</file>

<file path=xl/calcChain.xml><?xml version="1.0" encoding="utf-8"?>
<calcChain xmlns="http://schemas.openxmlformats.org/spreadsheetml/2006/main">
  <c r="K20" i="16"/>
  <c r="K16" l="1"/>
  <c r="M29" l="1"/>
  <c r="L29"/>
  <c r="L18"/>
  <c r="M18"/>
  <c r="M14"/>
  <c r="L14"/>
  <c r="C56" i="28" l="1"/>
  <c r="C45"/>
  <c r="C43"/>
  <c r="O26" i="16" l="1"/>
  <c r="O17"/>
  <c r="O19"/>
  <c r="G41" i="28" l="1"/>
  <c r="H41"/>
  <c r="K38" i="16"/>
  <c r="O38" s="1"/>
  <c r="K37"/>
  <c r="O37" s="1"/>
  <c r="F41" i="28" l="1"/>
  <c r="C41" s="1"/>
  <c r="K36" i="16"/>
  <c r="K35"/>
  <c r="F38" i="28" l="1"/>
  <c r="F36" s="1"/>
  <c r="K34" i="16"/>
  <c r="K32" l="1"/>
  <c r="K30"/>
  <c r="K29"/>
  <c r="K28"/>
  <c r="K21" l="1"/>
  <c r="K43" l="1"/>
  <c r="F54" i="28" l="1"/>
  <c r="G54"/>
  <c r="G21" s="1"/>
  <c r="H54"/>
  <c r="H21" s="1"/>
  <c r="G52"/>
  <c r="H52"/>
  <c r="G34"/>
  <c r="G23" s="1"/>
  <c r="H34"/>
  <c r="H23" s="1"/>
  <c r="F34"/>
  <c r="D30"/>
  <c r="D34"/>
  <c r="D29"/>
  <c r="D18" l="1"/>
  <c r="J43" i="16"/>
  <c r="I43"/>
  <c r="D54" i="28" s="1"/>
  <c r="J42" i="16"/>
  <c r="E52" i="28" s="1"/>
  <c r="I42" i="16"/>
  <c r="D52" i="28" s="1"/>
  <c r="K42" i="16"/>
  <c r="L41"/>
  <c r="M41"/>
  <c r="H49" i="28" s="1"/>
  <c r="H47" s="1"/>
  <c r="K41" i="16"/>
  <c r="J41"/>
  <c r="E49" i="28" s="1"/>
  <c r="I41" i="16"/>
  <c r="D49" i="28" s="1"/>
  <c r="M36" i="16"/>
  <c r="L36"/>
  <c r="O36" s="1"/>
  <c r="M35"/>
  <c r="L35"/>
  <c r="J35"/>
  <c r="I35"/>
  <c r="M32"/>
  <c r="L32"/>
  <c r="I32"/>
  <c r="J32"/>
  <c r="L20"/>
  <c r="M20"/>
  <c r="F29" i="28"/>
  <c r="F18" s="1"/>
  <c r="M30" i="16"/>
  <c r="L30"/>
  <c r="K31"/>
  <c r="J31"/>
  <c r="J30"/>
  <c r="I30"/>
  <c r="J29"/>
  <c r="I29"/>
  <c r="M25"/>
  <c r="L25"/>
  <c r="M28"/>
  <c r="L28"/>
  <c r="I28"/>
  <c r="J28"/>
  <c r="K27"/>
  <c r="O27" s="1"/>
  <c r="K25"/>
  <c r="J25"/>
  <c r="J23"/>
  <c r="I23"/>
  <c r="J20"/>
  <c r="K24"/>
  <c r="O24" s="1"/>
  <c r="J21"/>
  <c r="G30" i="28"/>
  <c r="H30"/>
  <c r="K18" i="16"/>
  <c r="J18"/>
  <c r="K14"/>
  <c r="K13" s="1"/>
  <c r="J16"/>
  <c r="O16" s="1"/>
  <c r="J14"/>
  <c r="K15"/>
  <c r="O15" s="1"/>
  <c r="O14" l="1"/>
  <c r="O29"/>
  <c r="O31"/>
  <c r="H29" i="28"/>
  <c r="H18" s="1"/>
  <c r="M13" i="16"/>
  <c r="D38" i="28"/>
  <c r="I34" i="16"/>
  <c r="L34"/>
  <c r="G38" i="28"/>
  <c r="G36" s="1"/>
  <c r="O35" i="16"/>
  <c r="O34" s="1"/>
  <c r="F49" i="28"/>
  <c r="O41" i="16"/>
  <c r="G49" i="28"/>
  <c r="L40" i="16"/>
  <c r="O32"/>
  <c r="E34" i="28"/>
  <c r="C34" s="1"/>
  <c r="O21" i="16"/>
  <c r="E29" i="28"/>
  <c r="O20" i="16"/>
  <c r="G29" i="28"/>
  <c r="G18" s="1"/>
  <c r="L13" i="16"/>
  <c r="E38" i="28"/>
  <c r="J34" i="16"/>
  <c r="M34"/>
  <c r="H38" i="28"/>
  <c r="H36" s="1"/>
  <c r="F52"/>
  <c r="C52" s="1"/>
  <c r="O42" i="16"/>
  <c r="E54" i="28"/>
  <c r="C54" s="1"/>
  <c r="O43" i="16"/>
  <c r="O18"/>
  <c r="O23"/>
  <c r="O25"/>
  <c r="O28"/>
  <c r="O30"/>
  <c r="K40"/>
  <c r="G27" i="28"/>
  <c r="F30"/>
  <c r="F19" s="1"/>
  <c r="E27"/>
  <c r="E16" s="1"/>
  <c r="F27"/>
  <c r="D27"/>
  <c r="I13" i="16"/>
  <c r="H27" i="28"/>
  <c r="H25" s="1"/>
  <c r="M40" i="16"/>
  <c r="I40"/>
  <c r="E30" i="28"/>
  <c r="C30" s="1"/>
  <c r="J40" i="16"/>
  <c r="L11"/>
  <c r="J13"/>
  <c r="E23" i="28"/>
  <c r="F23"/>
  <c r="D23"/>
  <c r="E21"/>
  <c r="F21"/>
  <c r="D21"/>
  <c r="G19"/>
  <c r="H19"/>
  <c r="D19"/>
  <c r="D16"/>
  <c r="E47"/>
  <c r="F47"/>
  <c r="G47"/>
  <c r="D47"/>
  <c r="E36"/>
  <c r="D36"/>
  <c r="O13" i="16" l="1"/>
  <c r="C47" i="28"/>
  <c r="E19"/>
  <c r="C19" s="1"/>
  <c r="C23"/>
  <c r="F25"/>
  <c r="C49"/>
  <c r="C21"/>
  <c r="C36"/>
  <c r="C29"/>
  <c r="C38"/>
  <c r="G16"/>
  <c r="C27"/>
  <c r="D13"/>
  <c r="E18"/>
  <c r="C18" s="1"/>
  <c r="O40" i="16"/>
  <c r="M11"/>
  <c r="H16" i="28"/>
  <c r="H13" s="1"/>
  <c r="G25"/>
  <c r="J11" i="16"/>
  <c r="K11"/>
  <c r="E25" i="28"/>
  <c r="D25"/>
  <c r="F16"/>
  <c r="F13" s="1"/>
  <c r="I11" i="16"/>
  <c r="E13" i="28" l="1"/>
  <c r="O11" i="16"/>
  <c r="C25" i="28"/>
  <c r="C16"/>
  <c r="G13"/>
  <c r="C13" s="1"/>
  <c r="O47" i="16"/>
</calcChain>
</file>

<file path=xl/comments1.xml><?xml version="1.0" encoding="utf-8"?>
<comments xmlns="http://schemas.openxmlformats.org/spreadsheetml/2006/main">
  <authors>
    <author>Admin</author>
  </authors>
  <commentList>
    <comment ref="H28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цифра варьируется в зависимости от проектов поддержанных на краевом уровне</t>
        </r>
      </text>
    </comment>
    <comment ref="I28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Количество рабочих мест, которые обеспечиваются муниципальным бюджетом</t>
        </r>
      </text>
    </comment>
    <comment ref="H29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Сокращение количества  работодателей желающих временно трудоустроить студентов</t>
        </r>
      </text>
    </comment>
    <comment ref="I29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Сокращение численности молодежи, а также отсутсвие на территории города высших учебных заведений</t>
        </r>
      </text>
    </comment>
    <comment ref="G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увеличение квот за счет 1 места в инфраструктурном проекте "Новый Фарватер" + 14 мест в Детскую деревню Алтая</t>
        </r>
      </text>
    </comment>
    <comment ref="H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Отсутсвие мест на Детскую деревню Алтая (отстутсвие финансирования), 52 квоты утверждено г.Красноярск для МО Назарово на ТИМ Юниор</t>
        </r>
      </text>
    </comment>
    <comment ref="I30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Предпролагаемое количество квот на ТИМ Юниор</t>
        </r>
      </text>
    </comment>
  </commentList>
</comments>
</file>

<file path=xl/sharedStrings.xml><?xml version="1.0" encoding="utf-8"?>
<sst xmlns="http://schemas.openxmlformats.org/spreadsheetml/2006/main" count="247" uniqueCount="135">
  <si>
    <t>№ п/п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</si>
  <si>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</si>
  <si>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</si>
  <si>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</si>
  <si>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</si>
  <si>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</si>
  <si>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</si>
  <si>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</si>
  <si>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</si>
  <si>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</si>
  <si>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</si>
  <si>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</si>
  <si>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</si>
  <si>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</si>
  <si>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</si>
  <si>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</si>
  <si>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</si>
  <si>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</si>
  <si>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</si>
  <si>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</si>
  <si>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</si>
  <si>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</si>
  <si>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</si>
  <si>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</si>
  <si>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</si>
  <si>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</si>
  <si>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</si>
  <si>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</si>
  <si>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</si>
  <si>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Муниципальная программа «Молодежь города Назарово в XXI веке»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</si>
  <si>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</si>
  <si>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</si>
  <si>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</si>
  <si>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</si>
  <si>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</si>
  <si>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1.3.3</t>
  </si>
  <si>
    <t>1003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</si>
  <si>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</si>
  <si>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</si>
  <si>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Подпрограмма 3 «Обеспечение жильем молодых семей в городе Назарово»</t>
  </si>
  <si>
    <t xml:space="preserve">Подпрограмма 1 "Вовлечение молодежи города Назарово в социальную практику" </t>
  </si>
  <si>
    <t>Обеспечение деятельности (оказание услуг) подведомственного учреждения(МБУ "ММЦ "Бригантина")</t>
  </si>
  <si>
    <t>Поддержка муниципальных программ по работе с молодежью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</si>
  <si>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</si>
  <si>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семей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</si>
  <si>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</si>
  <si>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</si>
  <si>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>Приложение 2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</si>
  <si>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</si>
  <si>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</si>
  <si>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</si>
  <si>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</si>
  <si>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</si>
  <si>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 xml:space="preserve">итого на период </t>
  </si>
  <si>
    <t>Подпрограмма 1</t>
  </si>
  <si>
    <t>Подпрограмма 2</t>
  </si>
  <si>
    <t>Подпрограмма 3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</si>
  <si>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</si>
  <si>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</si>
  <si>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</si>
  <si>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</si>
  <si>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</si>
  <si>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</si>
  <si>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</si>
  <si>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</si>
  <si>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</si>
  <si>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Всего по программе:</t>
  </si>
  <si>
    <t>Подпрограмма 3 "Обеспечение жильем молодых семей в городе Назарово"</t>
  </si>
  <si>
    <t>Подпрограмма 2 "Патриотическое воспитание молодежи Красноярского края"</t>
  </si>
  <si>
    <t>0611022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</si>
  <si>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</si>
  <si>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</si>
  <si>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</si>
  <si>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</si>
  <si>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</si>
  <si>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</si>
  <si>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</si>
  <si>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</si>
  <si>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2014 год</t>
  </si>
  <si>
    <t>2015 год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</si>
  <si>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</si>
  <si>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</si>
  <si>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</si>
  <si>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</si>
  <si>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</si>
  <si>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</si>
  <si>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0610074560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</si>
  <si>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</si>
  <si>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</si>
  <si>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</si>
  <si>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</si>
  <si>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Проведение конкурса социальных проектов "За чистоту , комфорт и благоустройство" в т.ч. кредиторская задолженность за 2015 год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</si>
  <si>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</si>
  <si>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</si>
  <si>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</si>
  <si>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</si>
  <si>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</si>
  <si>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Предоставление социальных выплат молодым семьям на приобретение жилья или строительство индивидуального жилого дома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</si>
  <si>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06300L0200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</si>
  <si>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</si>
  <si>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06300R0200</t>
  </si>
  <si>
    <t>162</t>
  </si>
  <si>
    <t>322</t>
  </si>
  <si>
    <t>1.1.8</t>
  </si>
  <si>
    <t>1.1.9.</t>
  </si>
  <si>
    <t>1.1.9.1</t>
  </si>
  <si>
    <t>1.1.9.2.</t>
  </si>
  <si>
    <t>1.1.9.3.</t>
  </si>
  <si>
    <t>1.1.9.4.</t>
  </si>
  <si>
    <t>1.1.9.5.</t>
  </si>
  <si>
    <t>1.1.9.6.</t>
  </si>
  <si>
    <t>1.1.9.7.</t>
  </si>
  <si>
    <t>1.1.9.9.</t>
  </si>
  <si>
    <t>1.1.9.8.</t>
  </si>
  <si>
    <t>0630050200</t>
  </si>
  <si>
    <t>0610010210</t>
  </si>
  <si>
    <t>Расходы на мероприятия подпрограммы "Обеспечение жильем молодых семей" федеральной целевой программы "Жилище" на 2015 - 2020 годы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</si>
  <si>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</si>
  <si>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2016 год</t>
  </si>
  <si>
    <t>2017 год</t>
  </si>
  <si>
    <t>2018 год</t>
  </si>
  <si>
    <t>Приложение 1</t>
  </si>
  <si>
    <t xml:space="preserve">Поддержка одарённой, талантливой молодёжи,  молодежного творчества и молодежных субкультур: 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</si>
  <si>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</si>
  <si>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</si>
  <si>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</si>
  <si>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0620074540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</si>
  <si>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</si>
  <si>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</si>
  <si>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2019 год</t>
  </si>
  <si>
    <t>Кредиторская задолжность</t>
  </si>
  <si>
    <t>расходы за счет целевых пожертвований (ТОС, СУЭК,ГРЭС)</t>
  </si>
  <si>
    <t>к постановлению администрации города</t>
  </si>
  <si>
    <t>от 30.12.2016 № 2006- п</t>
  </si>
  <si>
    <t>от 30.12.2016 №  2006 - п</t>
  </si>
</sst>
</file>

<file path=xl/styles.xml><?xml version="1.0" encoding="utf-8"?>
<styleSheet xmlns="http://schemas.openxmlformats.org/spreadsheetml/2006/main">
  <numFmts count="6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</numFmts>
  <fonts count="4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A9F9C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36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4" fontId="7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justify" vertical="top" wrapText="1"/>
    </xf>
    <xf numFmtId="4" fontId="7" fillId="2" borderId="6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2" fillId="0" borderId="0" xfId="0" applyFont="1" applyBorder="1"/>
    <xf numFmtId="0" fontId="23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6" fillId="3" borderId="3" xfId="0" applyFont="1" applyFill="1" applyBorder="1" applyAlignment="1">
      <alignment vertical="top" wrapText="1"/>
    </xf>
    <xf numFmtId="0" fontId="2" fillId="0" borderId="0" xfId="0" applyFont="1"/>
    <xf numFmtId="0" fontId="1" fillId="0" borderId="0" xfId="0" applyFont="1" applyBorder="1" applyAlignment="1">
      <alignment horizontal="justify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 applyBorder="1" applyAlignment="1">
      <alignment horizontal="justify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4" fillId="0" borderId="3" xfId="0" applyFont="1" applyBorder="1" applyAlignment="1">
      <alignment vertical="top" wrapText="1"/>
    </xf>
    <xf numFmtId="0" fontId="23" fillId="0" borderId="5" xfId="0" applyFont="1" applyBorder="1" applyAlignment="1">
      <alignment vertical="top" wrapText="1"/>
    </xf>
    <xf numFmtId="0" fontId="2" fillId="0" borderId="0" xfId="0" applyFont="1"/>
    <xf numFmtId="2" fontId="11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3" fillId="0" borderId="0" xfId="0" applyFont="1"/>
    <xf numFmtId="0" fontId="7" fillId="2" borderId="6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vertical="top" wrapText="1"/>
    </xf>
    <xf numFmtId="0" fontId="23" fillId="7" borderId="1" xfId="0" applyFont="1" applyFill="1" applyBorder="1" applyAlignment="1">
      <alignment vertical="top" wrapText="1"/>
    </xf>
    <xf numFmtId="0" fontId="23" fillId="8" borderId="1" xfId="0" applyFont="1" applyFill="1" applyBorder="1" applyAlignment="1">
      <alignment vertical="top" wrapText="1"/>
    </xf>
    <xf numFmtId="0" fontId="23" fillId="5" borderId="1" xfId="0" applyFont="1" applyFill="1" applyBorder="1" applyAlignment="1">
      <alignment vertical="top" wrapText="1"/>
    </xf>
    <xf numFmtId="0" fontId="25" fillId="9" borderId="1" xfId="0" applyFont="1" applyFill="1" applyBorder="1" applyAlignment="1">
      <alignment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6" fillId="10" borderId="3" xfId="0" applyFont="1" applyFill="1" applyBorder="1" applyAlignment="1">
      <alignment vertical="top" wrapText="1"/>
    </xf>
    <xf numFmtId="0" fontId="23" fillId="0" borderId="0" xfId="0" applyFont="1" applyBorder="1" applyAlignment="1">
      <alignment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center" wrapText="1"/>
    </xf>
    <xf numFmtId="167" fontId="19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168" fontId="17" fillId="2" borderId="1" xfId="0" applyNumberFormat="1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 vertical="center" wrapText="1"/>
    </xf>
    <xf numFmtId="168" fontId="19" fillId="0" borderId="1" xfId="0" applyNumberFormat="1" applyFont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center" wrapText="1"/>
    </xf>
    <xf numFmtId="168" fontId="17" fillId="0" borderId="1" xfId="0" applyNumberFormat="1" applyFont="1" applyBorder="1" applyAlignment="1">
      <alignment horizontal="center" vertical="center" wrapText="1"/>
    </xf>
    <xf numFmtId="168" fontId="19" fillId="2" borderId="1" xfId="0" applyNumberFormat="1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168" fontId="12" fillId="2" borderId="1" xfId="0" applyNumberFormat="1" applyFont="1" applyFill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top" wrapText="1"/>
    </xf>
    <xf numFmtId="0" fontId="11" fillId="2" borderId="5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>
      <alignment horizontal="center" vertical="center" wrapText="1"/>
    </xf>
    <xf numFmtId="4" fontId="19" fillId="0" borderId="5" xfId="0" applyNumberFormat="1" applyFont="1" applyBorder="1" applyAlignment="1">
      <alignment horizontal="justify" vertical="top" wrapText="1"/>
    </xf>
    <xf numFmtId="4" fontId="12" fillId="2" borderId="5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168" fontId="12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7" fontId="17" fillId="0" borderId="1" xfId="0" applyNumberFormat="1" applyFont="1" applyBorder="1" applyAlignment="1">
      <alignment horizontal="center" vertical="center"/>
    </xf>
    <xf numFmtId="168" fontId="11" fillId="2" borderId="1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12" fillId="0" borderId="1" xfId="0" applyNumberFormat="1" applyFont="1" applyBorder="1"/>
    <xf numFmtId="165" fontId="7" fillId="2" borderId="15" xfId="0" applyNumberFormat="1" applyFont="1" applyFill="1" applyBorder="1" applyAlignment="1">
      <alignment horizontal="left" vertical="center" wrapText="1"/>
    </xf>
    <xf numFmtId="165" fontId="7" fillId="0" borderId="15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2" fillId="11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0" xfId="0" applyFont="1" applyAlignment="1"/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4" fillId="0" borderId="0" xfId="0" applyFont="1" applyAlignment="1">
      <alignment horizontal="left" indent="15"/>
    </xf>
    <xf numFmtId="0" fontId="35" fillId="0" borderId="0" xfId="0" applyFont="1"/>
    <xf numFmtId="0" fontId="36" fillId="0" borderId="0" xfId="0" applyFont="1"/>
    <xf numFmtId="0" fontId="2" fillId="0" borderId="3" xfId="0" applyFont="1" applyBorder="1" applyAlignment="1">
      <alignment horizontal="left" vertical="top" wrapText="1"/>
    </xf>
    <xf numFmtId="0" fontId="36" fillId="0" borderId="1" xfId="0" applyFont="1" applyBorder="1"/>
    <xf numFmtId="0" fontId="2" fillId="2" borderId="0" xfId="0" applyFont="1" applyFill="1"/>
    <xf numFmtId="0" fontId="0" fillId="2" borderId="0" xfId="0" applyFill="1"/>
    <xf numFmtId="0" fontId="12" fillId="2" borderId="1" xfId="0" applyFont="1" applyFill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2" fillId="13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13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1" fontId="7" fillId="13" borderId="1" xfId="0" applyNumberFormat="1" applyFont="1" applyFill="1" applyBorder="1" applyAlignment="1">
      <alignment horizontal="center" vertical="center" wrapText="1"/>
    </xf>
    <xf numFmtId="1" fontId="12" fillId="13" borderId="1" xfId="0" applyNumberFormat="1" applyFont="1" applyFill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/>
    </xf>
    <xf numFmtId="0" fontId="2" fillId="13" borderId="1" xfId="0" applyFont="1" applyFill="1" applyBorder="1"/>
    <xf numFmtId="0" fontId="2" fillId="13" borderId="0" xfId="0" applyFont="1" applyFill="1"/>
    <xf numFmtId="0" fontId="2" fillId="13" borderId="1" xfId="0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1" fontId="10" fillId="13" borderId="1" xfId="0" applyNumberFormat="1" applyFont="1" applyFill="1" applyBorder="1" applyAlignment="1">
      <alignment horizontal="center" vertical="center" wrapText="1"/>
    </xf>
    <xf numFmtId="2" fontId="7" fillId="13" borderId="1" xfId="0" applyNumberFormat="1" applyFont="1" applyFill="1" applyBorder="1" applyAlignment="1">
      <alignment horizontal="center" vertical="center" wrapText="1"/>
    </xf>
    <xf numFmtId="49" fontId="9" fillId="14" borderId="1" xfId="0" applyNumberFormat="1" applyFont="1" applyFill="1" applyBorder="1" applyAlignment="1">
      <alignment vertical="center" wrapText="1"/>
    </xf>
    <xf numFmtId="0" fontId="9" fillId="14" borderId="1" xfId="0" applyFont="1" applyFill="1" applyBorder="1" applyAlignment="1">
      <alignment vertical="top" wrapText="1"/>
    </xf>
    <xf numFmtId="0" fontId="9" fillId="12" borderId="1" xfId="0" applyFont="1" applyFill="1" applyBorder="1" applyAlignment="1">
      <alignment vertical="top" wrapText="1"/>
    </xf>
    <xf numFmtId="0" fontId="9" fillId="1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49" fontId="7" fillId="13" borderId="1" xfId="0" applyNumberFormat="1" applyFont="1" applyFill="1" applyBorder="1" applyAlignment="1">
      <alignment vertical="center" wrapText="1"/>
    </xf>
    <xf numFmtId="0" fontId="7" fillId="13" borderId="1" xfId="0" applyFont="1" applyFill="1" applyBorder="1" applyAlignment="1">
      <alignment horizontal="left" vertical="center" wrapText="1"/>
    </xf>
    <xf numFmtId="0" fontId="38" fillId="13" borderId="1" xfId="0" applyFont="1" applyFill="1" applyBorder="1" applyAlignment="1">
      <alignment horizontal="center" vertical="center" wrapText="1"/>
    </xf>
    <xf numFmtId="1" fontId="14" fillId="13" borderId="1" xfId="0" applyNumberFormat="1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left" vertical="top" wrapText="1"/>
    </xf>
    <xf numFmtId="0" fontId="2" fillId="13" borderId="1" xfId="0" applyFont="1" applyFill="1" applyBorder="1" applyAlignment="1">
      <alignment vertical="center"/>
    </xf>
    <xf numFmtId="0" fontId="12" fillId="13" borderId="1" xfId="0" applyFont="1" applyFill="1" applyBorder="1" applyAlignment="1">
      <alignment vertical="top"/>
    </xf>
    <xf numFmtId="0" fontId="2" fillId="13" borderId="1" xfId="0" applyFont="1" applyFill="1" applyBorder="1" applyAlignment="1">
      <alignment vertical="top"/>
    </xf>
    <xf numFmtId="0" fontId="14" fillId="13" borderId="1" xfId="0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top" wrapText="1"/>
    </xf>
    <xf numFmtId="0" fontId="14" fillId="15" borderId="1" xfId="0" applyFont="1" applyFill="1" applyBorder="1" applyAlignment="1">
      <alignment horizontal="left" wrapText="1"/>
    </xf>
    <xf numFmtId="0" fontId="14" fillId="15" borderId="1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49" fontId="7" fillId="14" borderId="1" xfId="0" applyNumberFormat="1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49" fontId="7" fillId="13" borderId="1" xfId="0" applyNumberFormat="1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1" fontId="12" fillId="13" borderId="1" xfId="0" applyNumberFormat="1" applyFont="1" applyFill="1" applyBorder="1" applyAlignment="1">
      <alignment horizontal="center" vertical="center"/>
    </xf>
    <xf numFmtId="0" fontId="12" fillId="13" borderId="1" xfId="0" applyFont="1" applyFill="1" applyBorder="1"/>
    <xf numFmtId="164" fontId="7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4" fillId="12" borderId="1" xfId="0" applyNumberFormat="1" applyFont="1" applyFill="1" applyBorder="1" applyAlignment="1">
      <alignment vertical="center" wrapText="1"/>
    </xf>
    <xf numFmtId="0" fontId="14" fillId="12" borderId="1" xfId="0" applyFont="1" applyFill="1" applyBorder="1" applyAlignment="1">
      <alignment wrapText="1"/>
    </xf>
    <xf numFmtId="0" fontId="14" fillId="12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2" fontId="14" fillId="0" borderId="1" xfId="0" applyNumberFormat="1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left" wrapText="1"/>
    </xf>
    <xf numFmtId="0" fontId="14" fillId="11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8" fontId="14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/>
    <xf numFmtId="49" fontId="7" fillId="0" borderId="16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168" fontId="7" fillId="2" borderId="0" xfId="0" applyNumberFormat="1" applyFont="1" applyFill="1" applyBorder="1" applyAlignment="1">
      <alignment horizontal="center" vertical="center" wrapText="1"/>
    </xf>
    <xf numFmtId="168" fontId="7" fillId="12" borderId="0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vertical="top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168" fontId="1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8" fontId="38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1" fillId="2" borderId="8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8" fontId="21" fillId="0" borderId="1" xfId="0" applyNumberFormat="1" applyFont="1" applyBorder="1" applyAlignment="1">
      <alignment horizontal="center" vertical="center" wrapText="1"/>
    </xf>
    <xf numFmtId="168" fontId="21" fillId="6" borderId="1" xfId="0" applyNumberFormat="1" applyFont="1" applyFill="1" applyBorder="1" applyAlignment="1">
      <alignment horizontal="center" vertical="center" wrapText="1"/>
    </xf>
    <xf numFmtId="168" fontId="21" fillId="2" borderId="1" xfId="0" applyNumberFormat="1" applyFont="1" applyFill="1" applyBorder="1" applyAlignment="1">
      <alignment horizontal="center" vertical="center" wrapText="1"/>
    </xf>
    <xf numFmtId="168" fontId="21" fillId="5" borderId="1" xfId="0" applyNumberFormat="1" applyFont="1" applyFill="1" applyBorder="1" applyAlignment="1">
      <alignment horizontal="center" vertical="center" wrapText="1"/>
    </xf>
    <xf numFmtId="168" fontId="6" fillId="7" borderId="1" xfId="0" applyNumberFormat="1" applyFont="1" applyFill="1" applyBorder="1" applyAlignment="1">
      <alignment horizontal="center" vertical="center" wrapText="1"/>
    </xf>
    <xf numFmtId="168" fontId="21" fillId="7" borderId="1" xfId="0" applyNumberFormat="1" applyFont="1" applyFill="1" applyBorder="1" applyAlignment="1">
      <alignment horizontal="center" vertical="center" wrapText="1"/>
    </xf>
    <xf numFmtId="168" fontId="21" fillId="16" borderId="1" xfId="0" applyNumberFormat="1" applyFont="1" applyFill="1" applyBorder="1" applyAlignment="1">
      <alignment horizontal="center" vertical="center" wrapText="1"/>
    </xf>
    <xf numFmtId="168" fontId="21" fillId="8" borderId="6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21" fillId="9" borderId="1" xfId="0" applyNumberFormat="1" applyFont="1" applyFill="1" applyBorder="1" applyAlignment="1">
      <alignment horizontal="center" vertical="center" wrapText="1"/>
    </xf>
    <xf numFmtId="168" fontId="21" fillId="3" borderId="1" xfId="0" applyNumberFormat="1" applyFont="1" applyFill="1" applyBorder="1" applyAlignment="1">
      <alignment horizontal="center" vertical="center" wrapText="1"/>
    </xf>
    <xf numFmtId="168" fontId="21" fillId="10" borderId="1" xfId="0" applyNumberFormat="1" applyFont="1" applyFill="1" applyBorder="1" applyAlignment="1">
      <alignment horizontal="center" vertical="center" wrapText="1"/>
    </xf>
    <xf numFmtId="168" fontId="2" fillId="0" borderId="7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vertical="top" wrapText="1"/>
    </xf>
    <xf numFmtId="0" fontId="42" fillId="4" borderId="1" xfId="0" applyFont="1" applyFill="1" applyBorder="1" applyAlignment="1">
      <alignment vertical="top" wrapText="1"/>
    </xf>
    <xf numFmtId="0" fontId="31" fillId="4" borderId="1" xfId="0" applyFont="1" applyFill="1" applyBorder="1" applyAlignment="1">
      <alignment horizontal="center" vertical="top" wrapText="1"/>
    </xf>
    <xf numFmtId="168" fontId="31" fillId="4" borderId="1" xfId="0" applyNumberFormat="1" applyFont="1" applyFill="1" applyBorder="1" applyAlignment="1">
      <alignment horizontal="center" vertical="center" wrapText="1"/>
    </xf>
    <xf numFmtId="168" fontId="42" fillId="4" borderId="1" xfId="0" applyNumberFormat="1" applyFont="1" applyFill="1" applyBorder="1" applyAlignment="1">
      <alignment horizontal="center" vertical="center" wrapText="1"/>
    </xf>
    <xf numFmtId="168" fontId="31" fillId="2" borderId="1" xfId="0" applyNumberFormat="1" applyFont="1" applyFill="1" applyBorder="1" applyAlignment="1">
      <alignment horizontal="center" vertical="center" wrapText="1"/>
    </xf>
    <xf numFmtId="168" fontId="42" fillId="2" borderId="1" xfId="0" applyNumberFormat="1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vertical="top" wrapText="1"/>
    </xf>
    <xf numFmtId="0" fontId="22" fillId="5" borderId="1" xfId="0" applyFont="1" applyFill="1" applyBorder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/>
    </xf>
    <xf numFmtId="168" fontId="32" fillId="5" borderId="1" xfId="0" applyNumberFormat="1" applyFont="1" applyFill="1" applyBorder="1" applyAlignment="1">
      <alignment horizontal="center" vertical="center"/>
    </xf>
    <xf numFmtId="168" fontId="42" fillId="5" borderId="1" xfId="0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vertical="top" wrapText="1"/>
    </xf>
    <xf numFmtId="0" fontId="32" fillId="3" borderId="1" xfId="0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/>
    </xf>
    <xf numFmtId="168" fontId="42" fillId="3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168" fontId="7" fillId="2" borderId="10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49" fontId="15" fillId="2" borderId="16" xfId="0" applyNumberFormat="1" applyFont="1" applyFill="1" applyBorder="1" applyAlignment="1">
      <alignment horizontal="left" vertical="center" wrapText="1"/>
    </xf>
    <xf numFmtId="165" fontId="15" fillId="2" borderId="15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168" fontId="7" fillId="2" borderId="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11" fillId="0" borderId="1" xfId="0" applyFont="1" applyFill="1" applyBorder="1" applyAlignment="1">
      <alignment vertical="center" wrapText="1"/>
    </xf>
    <xf numFmtId="169" fontId="1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37" fillId="0" borderId="8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15" fillId="2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vertical="center"/>
    </xf>
    <xf numFmtId="49" fontId="8" fillId="0" borderId="7" xfId="0" applyNumberFormat="1" applyFont="1" applyFill="1" applyBorder="1" applyAlignment="1">
      <alignment vertical="top" wrapText="1"/>
    </xf>
    <xf numFmtId="49" fontId="8" fillId="0" borderId="6" xfId="0" applyNumberFormat="1" applyFont="1" applyFill="1" applyBorder="1" applyAlignment="1">
      <alignment vertical="top" wrapText="1"/>
    </xf>
    <xf numFmtId="49" fontId="11" fillId="0" borderId="6" xfId="0" applyNumberFormat="1" applyFont="1" applyFill="1" applyBorder="1" applyAlignment="1">
      <alignment vertical="top" wrapText="1"/>
    </xf>
    <xf numFmtId="14" fontId="8" fillId="0" borderId="7" xfId="0" applyNumberFormat="1" applyFont="1" applyFill="1" applyBorder="1" applyAlignment="1">
      <alignment horizontal="center" vertical="top" wrapText="1"/>
    </xf>
    <xf numFmtId="1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2" fillId="0" borderId="3" xfId="1" applyFont="1" applyBorder="1" applyAlignment="1" applyProtection="1">
      <alignment horizontal="center" vertical="center" wrapText="1"/>
    </xf>
    <xf numFmtId="0" fontId="22" fillId="0" borderId="5" xfId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49" fontId="12" fillId="0" borderId="7" xfId="0" applyNumberFormat="1" applyFont="1" applyBorder="1" applyAlignment="1">
      <alignment horizontal="center" vertical="top"/>
    </xf>
    <xf numFmtId="49" fontId="12" fillId="0" borderId="6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33" fillId="0" borderId="7" xfId="0" applyFont="1" applyBorder="1" applyAlignment="1">
      <alignment horizontal="left" vertical="top" wrapText="1"/>
    </xf>
    <xf numFmtId="0" fontId="33" fillId="0" borderId="8" xfId="0" applyFont="1" applyBorder="1" applyAlignment="1">
      <alignment horizontal="left" vertical="top" wrapText="1"/>
    </xf>
    <xf numFmtId="0" fontId="33" fillId="2" borderId="7" xfId="0" applyFont="1" applyFill="1" applyBorder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1" fillId="0" borderId="2" xfId="0" applyFont="1" applyBorder="1" applyAlignment="1">
      <alignment horizontal="right"/>
    </xf>
    <xf numFmtId="0" fontId="11" fillId="2" borderId="1" xfId="0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2" fillId="0" borderId="0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vertical="top" wrapText="1"/>
    </xf>
    <xf numFmtId="0" fontId="16" fillId="0" borderId="1" xfId="0" applyFont="1" applyBorder="1" applyAlignment="1">
      <alignment horizontal="center" vertical="top" wrapText="1"/>
    </xf>
    <xf numFmtId="49" fontId="31" fillId="3" borderId="3" xfId="0" applyNumberFormat="1" applyFont="1" applyFill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31" fillId="5" borderId="3" xfId="0" applyNumberFormat="1" applyFont="1" applyFill="1" applyBorder="1" applyAlignment="1">
      <alignment horizontal="center" vertical="top" wrapText="1"/>
    </xf>
    <xf numFmtId="49" fontId="13" fillId="3" borderId="1" xfId="0" applyNumberFormat="1" applyFont="1" applyFill="1" applyBorder="1" applyAlignment="1">
      <alignment horizontal="center" vertical="top" wrapText="1"/>
    </xf>
    <xf numFmtId="49" fontId="13" fillId="5" borderId="1" xfId="0" applyNumberFormat="1" applyFont="1" applyFill="1" applyBorder="1" applyAlignment="1">
      <alignment horizontal="center" vertical="top" wrapText="1"/>
    </xf>
    <xf numFmtId="0" fontId="32" fillId="5" borderId="1" xfId="0" applyFont="1" applyFill="1" applyBorder="1" applyAlignment="1">
      <alignment horizontal="left" vertical="top" wrapText="1"/>
    </xf>
    <xf numFmtId="0" fontId="32" fillId="3" borderId="1" xfId="0" applyFont="1" applyFill="1" applyBorder="1" applyAlignment="1">
      <alignment horizontal="left" vertical="top" wrapText="1"/>
    </xf>
    <xf numFmtId="0" fontId="18" fillId="0" borderId="1" xfId="0" applyFont="1" applyBorder="1" applyAlignment="1"/>
    <xf numFmtId="0" fontId="29" fillId="0" borderId="1" xfId="0" applyFont="1" applyBorder="1" applyAlignment="1">
      <alignment horizontal="center" vertical="top" wrapText="1"/>
    </xf>
    <xf numFmtId="0" fontId="31" fillId="4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23" fillId="0" borderId="7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FFCCF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/>
  </sheetPr>
  <dimension ref="A2:P52"/>
  <sheetViews>
    <sheetView zoomScale="77" zoomScaleNormal="77" zoomScaleSheetLayoutView="95" workbookViewId="0">
      <selection sqref="A1:P50"/>
    </sheetView>
  </sheetViews>
  <sheetFormatPr defaultColWidth="9.140625" defaultRowHeight="15.75" outlineLevelRow="1"/>
  <cols>
    <col min="1" max="1" width="4.140625" style="232" customWidth="1"/>
    <col min="2" max="2" width="47.7109375" style="116" customWidth="1"/>
    <col min="3" max="3" width="11.5703125" style="116" customWidth="1"/>
    <col min="4" max="4" width="7.5703125" style="116" customWidth="1"/>
    <col min="5" max="5" width="16.7109375" style="116" bestFit="1" customWidth="1"/>
    <col min="6" max="6" width="10.28515625" style="116" customWidth="1"/>
    <col min="7" max="7" width="10.5703125" style="116" customWidth="1"/>
    <col min="8" max="8" width="10.42578125" style="147" customWidth="1"/>
    <col min="9" max="9" width="11.42578125" style="116" customWidth="1"/>
    <col min="10" max="10" width="12.140625" style="116" customWidth="1"/>
    <col min="11" max="11" width="11.7109375" style="116" hidden="1" customWidth="1"/>
    <col min="12" max="14" width="11.7109375" style="35" hidden="1" customWidth="1"/>
    <col min="15" max="16" width="9.140625" style="116" hidden="1" customWidth="1"/>
    <col min="17" max="16384" width="9.140625" style="116"/>
  </cols>
  <sheetData>
    <row r="2" spans="1:16">
      <c r="A2" s="327"/>
      <c r="B2" s="327"/>
      <c r="C2" s="327"/>
      <c r="D2" s="327"/>
      <c r="E2" s="327"/>
      <c r="F2" s="327"/>
      <c r="G2" s="327"/>
      <c r="H2" s="327"/>
      <c r="I2" s="327"/>
      <c r="J2" s="327"/>
    </row>
    <row r="3" spans="1:16">
      <c r="A3" s="328"/>
      <c r="B3" s="328"/>
      <c r="C3" s="328"/>
      <c r="D3" s="328"/>
      <c r="E3" s="328"/>
      <c r="F3" s="328"/>
      <c r="G3" s="328"/>
      <c r="H3" s="328"/>
      <c r="I3" s="328"/>
      <c r="J3" s="328"/>
      <c r="K3" s="328"/>
    </row>
    <row r="4" spans="1:16">
      <c r="A4" s="328"/>
      <c r="B4" s="328"/>
      <c r="C4" s="328"/>
      <c r="D4" s="328"/>
      <c r="E4" s="328"/>
      <c r="F4" s="328"/>
      <c r="G4" s="328"/>
      <c r="H4" s="328"/>
      <c r="I4" s="328"/>
      <c r="J4" s="328"/>
      <c r="K4" s="328"/>
    </row>
    <row r="5" spans="1:16" ht="12.75" customHeight="1">
      <c r="A5" s="329"/>
      <c r="B5" s="329"/>
      <c r="C5" s="329"/>
      <c r="D5" s="329"/>
      <c r="E5" s="329"/>
      <c r="F5" s="329"/>
      <c r="G5" s="329"/>
      <c r="H5" s="329"/>
      <c r="I5" s="329"/>
      <c r="J5" s="329"/>
    </row>
    <row r="6" spans="1:16" hidden="1">
      <c r="A6" s="141"/>
    </row>
    <row r="7" spans="1:16" ht="15.75" customHeight="1">
      <c r="A7" s="330"/>
      <c r="B7" s="330"/>
      <c r="C7" s="330"/>
      <c r="D7" s="330"/>
      <c r="E7" s="330"/>
      <c r="F7" s="330"/>
      <c r="G7" s="330"/>
      <c r="H7" s="330"/>
      <c r="I7" s="330"/>
      <c r="J7" s="330"/>
    </row>
    <row r="8" spans="1:16">
      <c r="A8" s="326"/>
      <c r="B8" s="326"/>
      <c r="C8" s="326"/>
      <c r="D8" s="326"/>
      <c r="E8" s="326"/>
      <c r="F8" s="326"/>
      <c r="G8" s="326"/>
      <c r="H8" s="326"/>
      <c r="I8" s="326"/>
      <c r="J8" s="326"/>
    </row>
    <row r="9" spans="1:16">
      <c r="A9" s="317"/>
      <c r="B9" s="317"/>
      <c r="C9" s="317"/>
      <c r="D9" s="317"/>
      <c r="E9" s="317"/>
      <c r="F9" s="317"/>
      <c r="G9" s="317"/>
      <c r="H9" s="317"/>
      <c r="I9" s="317"/>
      <c r="J9" s="317"/>
    </row>
    <row r="10" spans="1:16" ht="12" customHeight="1">
      <c r="A10" s="118"/>
      <c r="B10"/>
      <c r="C10"/>
      <c r="D10"/>
      <c r="E10"/>
      <c r="F10"/>
      <c r="G10"/>
      <c r="H10" s="148"/>
      <c r="I10"/>
      <c r="J10"/>
    </row>
    <row r="11" spans="1:16" ht="28.5" customHeight="1">
      <c r="A11" s="309"/>
      <c r="B11" s="309"/>
      <c r="C11" s="319"/>
      <c r="D11" s="319"/>
      <c r="E11" s="320"/>
      <c r="F11" s="322"/>
      <c r="G11" s="323"/>
      <c r="H11" s="323"/>
      <c r="I11" s="323"/>
      <c r="J11" s="324"/>
    </row>
    <row r="12" spans="1:16" ht="15.75" customHeight="1">
      <c r="A12" s="309"/>
      <c r="B12" s="309"/>
      <c r="C12" s="319"/>
      <c r="D12" s="319"/>
      <c r="E12" s="321"/>
      <c r="F12" s="322"/>
      <c r="G12" s="323"/>
      <c r="H12" s="323"/>
      <c r="I12" s="323"/>
      <c r="J12" s="324"/>
    </row>
    <row r="13" spans="1:16" ht="13.5" customHeight="1">
      <c r="A13" s="309"/>
      <c r="B13" s="309"/>
      <c r="C13" s="319"/>
      <c r="D13" s="319"/>
      <c r="E13" s="321"/>
      <c r="F13" s="319"/>
      <c r="G13" s="319"/>
      <c r="H13" s="149"/>
      <c r="I13" s="325"/>
      <c r="J13" s="325"/>
    </row>
    <row r="14" spans="1:16" ht="36" customHeight="1">
      <c r="A14" s="309"/>
      <c r="B14" s="318"/>
      <c r="C14" s="320"/>
      <c r="D14" s="320"/>
      <c r="E14" s="321"/>
      <c r="F14" s="150"/>
      <c r="G14" s="150"/>
      <c r="H14" s="151"/>
      <c r="I14" s="150"/>
      <c r="J14" s="150"/>
      <c r="K14" s="152"/>
      <c r="L14" s="152"/>
      <c r="M14" s="152"/>
      <c r="N14" s="152"/>
    </row>
    <row r="15" spans="1:16">
      <c r="A15" s="140"/>
      <c r="B15" s="311"/>
      <c r="C15" s="311"/>
      <c r="D15" s="311"/>
      <c r="E15" s="311"/>
      <c r="F15" s="311"/>
      <c r="G15" s="311"/>
      <c r="H15" s="311"/>
      <c r="I15" s="311"/>
      <c r="J15" s="311"/>
      <c r="K15" s="9"/>
      <c r="L15" s="153"/>
      <c r="M15" s="153"/>
      <c r="N15" s="153"/>
      <c r="O15" s="9"/>
      <c r="P15" s="9"/>
    </row>
    <row r="16" spans="1:16" ht="53.25" customHeight="1">
      <c r="A16" s="140"/>
      <c r="B16" s="154"/>
      <c r="C16" s="155"/>
      <c r="D16" s="156"/>
      <c r="E16" s="155"/>
      <c r="F16" s="155"/>
      <c r="G16" s="155"/>
      <c r="H16" s="157"/>
      <c r="I16" s="138"/>
      <c r="J16" s="140"/>
      <c r="K16" s="158"/>
      <c r="L16" s="158"/>
      <c r="M16" s="158"/>
      <c r="N16" s="158"/>
      <c r="O16" s="9"/>
      <c r="P16" s="9"/>
    </row>
    <row r="17" spans="1:16" collapsed="1">
      <c r="A17" s="140"/>
      <c r="B17" s="154"/>
      <c r="C17" s="155"/>
      <c r="D17" s="156"/>
      <c r="E17" s="155"/>
      <c r="F17" s="159"/>
      <c r="G17" s="159"/>
      <c r="H17" s="160"/>
      <c r="I17" s="132"/>
      <c r="J17" s="132"/>
      <c r="K17" s="9"/>
      <c r="M17" s="153"/>
      <c r="N17" s="153"/>
      <c r="O17" s="9"/>
      <c r="P17" s="9"/>
    </row>
    <row r="18" spans="1:16" s="169" customFormat="1" ht="19.5" hidden="1" customHeight="1" outlineLevel="1">
      <c r="A18" s="161"/>
      <c r="B18" s="162"/>
      <c r="C18" s="163"/>
      <c r="D18" s="164"/>
      <c r="E18" s="164"/>
      <c r="F18" s="163"/>
      <c r="G18" s="163"/>
      <c r="H18" s="165"/>
      <c r="I18" s="166"/>
      <c r="J18" s="166"/>
      <c r="K18" s="158"/>
      <c r="L18" s="167"/>
      <c r="M18" s="158"/>
      <c r="N18" s="158"/>
      <c r="O18" s="153"/>
      <c r="P18" s="168"/>
    </row>
    <row r="19" spans="1:16" s="169" customFormat="1" hidden="1" outlineLevel="1">
      <c r="A19" s="161"/>
      <c r="B19" s="162"/>
      <c r="C19" s="163"/>
      <c r="D19" s="164"/>
      <c r="E19" s="164"/>
      <c r="F19" s="163"/>
      <c r="G19" s="165"/>
      <c r="H19" s="165"/>
      <c r="I19" s="166"/>
      <c r="J19" s="166"/>
      <c r="K19" s="158"/>
      <c r="L19" s="158"/>
      <c r="M19" s="158"/>
      <c r="N19" s="158"/>
      <c r="O19" s="170"/>
      <c r="P19" s="168"/>
    </row>
    <row r="20" spans="1:16" collapsed="1">
      <c r="A20" s="140"/>
      <c r="B20" s="154"/>
      <c r="C20" s="155"/>
      <c r="D20" s="156"/>
      <c r="E20" s="155"/>
      <c r="F20" s="155"/>
      <c r="G20" s="132"/>
      <c r="H20" s="171"/>
      <c r="I20" s="132"/>
      <c r="J20" s="132"/>
      <c r="K20" s="9"/>
      <c r="L20" s="153"/>
      <c r="M20" s="153"/>
      <c r="N20" s="153"/>
      <c r="O20" s="9"/>
      <c r="P20" s="9"/>
    </row>
    <row r="21" spans="1:16" s="169" customFormat="1" hidden="1" outlineLevel="1">
      <c r="A21" s="161"/>
      <c r="B21" s="162"/>
      <c r="C21" s="163"/>
      <c r="D21" s="164"/>
      <c r="E21" s="164"/>
      <c r="F21" s="172"/>
      <c r="G21" s="172"/>
      <c r="H21" s="172"/>
      <c r="I21" s="172"/>
      <c r="J21" s="172"/>
      <c r="K21" s="158"/>
      <c r="L21" s="158"/>
      <c r="M21" s="158"/>
      <c r="N21" s="158"/>
      <c r="O21" s="168"/>
      <c r="P21" s="168"/>
    </row>
    <row r="22" spans="1:16" s="169" customFormat="1" ht="28.5" hidden="1" customHeight="1" outlineLevel="1">
      <c r="A22" s="161"/>
      <c r="B22" s="162"/>
      <c r="C22" s="163"/>
      <c r="D22" s="164"/>
      <c r="E22" s="164"/>
      <c r="F22" s="163"/>
      <c r="G22" s="165"/>
      <c r="H22" s="165"/>
      <c r="I22" s="165"/>
      <c r="J22" s="173"/>
      <c r="K22" s="158"/>
      <c r="L22" s="158"/>
      <c r="M22" s="158"/>
      <c r="N22" s="158"/>
      <c r="O22" s="158"/>
      <c r="P22" s="168"/>
    </row>
    <row r="23" spans="1:16" ht="27.75" customHeight="1">
      <c r="A23" s="174"/>
      <c r="B23" s="175"/>
      <c r="C23" s="175"/>
      <c r="D23" s="175"/>
      <c r="E23" s="175"/>
      <c r="F23" s="175"/>
      <c r="G23" s="175"/>
      <c r="H23" s="175"/>
      <c r="I23" s="175"/>
      <c r="J23" s="175"/>
      <c r="K23" s="176"/>
      <c r="L23" s="177"/>
      <c r="M23" s="177"/>
      <c r="N23" s="177"/>
      <c r="O23" s="176"/>
      <c r="P23" s="176"/>
    </row>
    <row r="24" spans="1:16" ht="21.75" customHeight="1">
      <c r="A24" s="178"/>
      <c r="B24" s="310"/>
      <c r="C24" s="310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</row>
    <row r="25" spans="1:16" collapsed="1">
      <c r="A25" s="179"/>
      <c r="B25" s="133"/>
      <c r="C25" s="155"/>
      <c r="D25" s="180"/>
      <c r="E25" s="155"/>
      <c r="F25" s="155"/>
      <c r="G25" s="181"/>
      <c r="H25" s="171"/>
      <c r="I25" s="181"/>
      <c r="J25" s="159"/>
      <c r="K25" s="183"/>
      <c r="L25" s="156"/>
      <c r="M25" s="156"/>
      <c r="N25" s="156"/>
      <c r="O25" s="183"/>
      <c r="P25" s="183"/>
    </row>
    <row r="26" spans="1:16" s="169" customFormat="1" hidden="1" outlineLevel="1">
      <c r="A26" s="184"/>
      <c r="B26" s="185"/>
      <c r="C26" s="163"/>
      <c r="D26" s="186"/>
      <c r="E26" s="186"/>
      <c r="F26" s="172"/>
      <c r="G26" s="172"/>
      <c r="H26" s="172"/>
      <c r="I26" s="172"/>
      <c r="J26" s="165"/>
      <c r="K26" s="187"/>
      <c r="L26" s="187"/>
      <c r="M26" s="187"/>
      <c r="N26" s="187"/>
      <c r="O26" s="168"/>
      <c r="P26" s="188"/>
    </row>
    <row r="27" spans="1:16" s="169" customFormat="1" hidden="1" outlineLevel="1">
      <c r="A27" s="189"/>
      <c r="B27" s="190"/>
      <c r="C27" s="191"/>
      <c r="D27" s="191"/>
      <c r="E27" s="191"/>
      <c r="F27" s="163"/>
      <c r="G27" s="165"/>
      <c r="H27" s="165"/>
      <c r="I27" s="166"/>
      <c r="J27" s="166"/>
      <c r="K27" s="187"/>
      <c r="L27" s="187"/>
      <c r="M27" s="187"/>
      <c r="N27" s="187"/>
      <c r="O27" s="168"/>
      <c r="P27" s="192"/>
    </row>
    <row r="28" spans="1:16">
      <c r="A28" s="193"/>
      <c r="B28" s="194"/>
      <c r="C28" s="301"/>
      <c r="D28" s="180"/>
      <c r="E28" s="195"/>
      <c r="F28" s="155"/>
      <c r="G28" s="138"/>
      <c r="H28" s="138"/>
      <c r="I28" s="138"/>
      <c r="J28" s="138"/>
      <c r="K28" s="196"/>
      <c r="L28" s="197"/>
      <c r="M28" s="197"/>
      <c r="N28" s="197"/>
      <c r="O28" s="196"/>
      <c r="P28" s="196"/>
    </row>
    <row r="29" spans="1:16">
      <c r="A29" s="198"/>
      <c r="B29" s="199"/>
      <c r="C29" s="301"/>
      <c r="D29" s="180"/>
      <c r="E29" s="195"/>
      <c r="F29" s="155"/>
      <c r="G29" s="200"/>
      <c r="H29" s="138"/>
      <c r="I29" s="200"/>
      <c r="J29" s="138"/>
      <c r="K29" s="196"/>
      <c r="L29" s="197"/>
      <c r="M29" s="197"/>
      <c r="N29" s="197"/>
      <c r="O29" s="196"/>
      <c r="P29" s="196"/>
    </row>
    <row r="30" spans="1:16">
      <c r="A30" s="201"/>
      <c r="B30" s="202"/>
      <c r="C30" s="155"/>
      <c r="D30" s="180"/>
      <c r="E30" s="195"/>
      <c r="F30" s="155"/>
      <c r="G30" s="203"/>
      <c r="H30" s="138"/>
      <c r="I30" s="203"/>
      <c r="J30" s="138"/>
      <c r="K30" s="204"/>
      <c r="L30" s="25"/>
      <c r="M30" s="25"/>
      <c r="N30" s="25"/>
      <c r="O30" s="204"/>
      <c r="P30" s="204"/>
    </row>
    <row r="31" spans="1:16">
      <c r="A31" s="205"/>
      <c r="B31" s="206"/>
      <c r="C31" s="206"/>
      <c r="D31" s="206"/>
      <c r="E31" s="206"/>
      <c r="F31" s="206"/>
      <c r="G31" s="206"/>
      <c r="H31" s="206"/>
      <c r="I31" s="206"/>
      <c r="J31" s="206"/>
      <c r="K31" s="204"/>
      <c r="L31" s="25"/>
      <c r="M31" s="25"/>
      <c r="N31" s="25"/>
      <c r="O31" s="204"/>
      <c r="P31" s="204"/>
    </row>
    <row r="32" spans="1:16" ht="24.75" customHeight="1">
      <c r="A32" s="207"/>
      <c r="B32" s="312"/>
      <c r="C32" s="312"/>
      <c r="D32" s="312"/>
      <c r="E32" s="312"/>
      <c r="F32" s="312"/>
      <c r="G32" s="312"/>
      <c r="H32" s="312"/>
      <c r="I32" s="312"/>
      <c r="J32" s="312"/>
      <c r="K32" s="312"/>
      <c r="L32" s="312"/>
      <c r="M32" s="312"/>
      <c r="N32" s="312"/>
      <c r="O32" s="312"/>
      <c r="P32" s="312"/>
    </row>
    <row r="33" spans="1:16" ht="93" customHeight="1">
      <c r="A33" s="313"/>
      <c r="B33" s="314"/>
      <c r="C33" s="308"/>
      <c r="D33" s="315"/>
      <c r="E33" s="316"/>
      <c r="F33" s="308"/>
      <c r="G33" s="308"/>
      <c r="H33" s="307"/>
      <c r="I33" s="308"/>
      <c r="J33" s="309"/>
      <c r="K33" s="204"/>
      <c r="L33" s="25"/>
      <c r="M33" s="25"/>
      <c r="N33" s="25"/>
      <c r="O33" s="204"/>
      <c r="P33" s="204"/>
    </row>
    <row r="34" spans="1:16" collapsed="1">
      <c r="A34" s="313"/>
      <c r="B34" s="314"/>
      <c r="C34" s="308"/>
      <c r="D34" s="315"/>
      <c r="E34" s="316"/>
      <c r="F34" s="308"/>
      <c r="G34" s="308"/>
      <c r="H34" s="307"/>
      <c r="I34" s="308"/>
      <c r="J34" s="309"/>
      <c r="K34" s="204"/>
      <c r="L34" s="25"/>
      <c r="M34" s="25"/>
      <c r="N34" s="25"/>
      <c r="O34" s="204"/>
      <c r="P34" s="204"/>
    </row>
    <row r="35" spans="1:16" s="169" customFormat="1" hidden="1" outlineLevel="1">
      <c r="A35" s="208"/>
      <c r="B35" s="162"/>
      <c r="C35" s="163"/>
      <c r="D35" s="209"/>
      <c r="E35" s="186"/>
      <c r="F35" s="163"/>
      <c r="G35" s="165"/>
      <c r="H35" s="166"/>
      <c r="I35" s="210"/>
      <c r="J35" s="210"/>
      <c r="K35" s="187"/>
      <c r="L35" s="187"/>
      <c r="M35" s="187"/>
      <c r="N35" s="187"/>
      <c r="O35" s="187"/>
      <c r="P35" s="211"/>
    </row>
    <row r="36" spans="1:16" s="169" customFormat="1" hidden="1" outlineLevel="1">
      <c r="A36" s="208"/>
      <c r="B36" s="162"/>
      <c r="C36" s="163"/>
      <c r="D36" s="209"/>
      <c r="E36" s="186"/>
      <c r="F36" s="163"/>
      <c r="G36" s="165"/>
      <c r="H36" s="166"/>
      <c r="I36" s="166"/>
      <c r="J36" s="166"/>
      <c r="K36" s="187"/>
      <c r="L36" s="187"/>
      <c r="M36" s="187"/>
      <c r="N36" s="187"/>
      <c r="O36" s="211"/>
      <c r="P36" s="211"/>
    </row>
    <row r="37" spans="1:16" collapsed="1">
      <c r="A37" s="201"/>
      <c r="B37" s="202"/>
      <c r="C37" s="155"/>
      <c r="D37" s="180"/>
      <c r="E37" s="23"/>
      <c r="F37" s="155"/>
      <c r="G37" s="212"/>
      <c r="H37" s="157"/>
      <c r="I37" s="212"/>
      <c r="J37" s="213"/>
      <c r="K37" s="204"/>
      <c r="L37" s="25"/>
      <c r="M37" s="25"/>
      <c r="N37" s="25"/>
      <c r="O37" s="204"/>
      <c r="P37" s="204"/>
    </row>
    <row r="38" spans="1:16" s="169" customFormat="1" hidden="1" outlineLevel="1">
      <c r="A38" s="208"/>
      <c r="B38" s="162"/>
      <c r="C38" s="163"/>
      <c r="D38" s="209"/>
      <c r="E38" s="186"/>
      <c r="F38" s="158"/>
      <c r="G38" s="158"/>
      <c r="H38" s="158"/>
      <c r="I38" s="158"/>
      <c r="J38" s="158"/>
      <c r="K38" s="187"/>
      <c r="L38" s="187"/>
      <c r="M38" s="187"/>
      <c r="N38" s="187"/>
      <c r="O38" s="211"/>
      <c r="P38" s="211"/>
    </row>
    <row r="39" spans="1:16" s="169" customFormat="1" hidden="1" outlineLevel="1">
      <c r="A39" s="208"/>
      <c r="B39" s="162"/>
      <c r="C39" s="163"/>
      <c r="D39" s="209"/>
      <c r="E39" s="186"/>
      <c r="F39" s="163"/>
      <c r="G39" s="165"/>
      <c r="H39" s="166"/>
      <c r="I39" s="166"/>
      <c r="J39" s="166"/>
      <c r="K39" s="187"/>
      <c r="L39" s="187"/>
      <c r="M39" s="187"/>
      <c r="N39" s="187"/>
      <c r="O39" s="211"/>
      <c r="P39" s="211"/>
    </row>
    <row r="40" spans="1:16" ht="107.25" customHeight="1" collapsed="1">
      <c r="A40" s="201"/>
      <c r="B40" s="202"/>
      <c r="C40" s="155"/>
      <c r="D40" s="180"/>
      <c r="E40" s="195"/>
      <c r="F40" s="155"/>
      <c r="G40" s="182"/>
      <c r="H40" s="214"/>
      <c r="I40" s="182"/>
      <c r="J40" s="213"/>
      <c r="K40" s="204"/>
      <c r="L40" s="25"/>
      <c r="M40" s="25"/>
      <c r="N40" s="25"/>
      <c r="O40" s="204"/>
      <c r="P40" s="204"/>
    </row>
    <row r="41" spans="1:16" s="169" customFormat="1" hidden="1" outlineLevel="1">
      <c r="A41" s="208"/>
      <c r="B41" s="162"/>
      <c r="C41" s="163"/>
      <c r="D41" s="186"/>
      <c r="E41" s="186"/>
      <c r="F41" s="210"/>
      <c r="G41" s="210"/>
      <c r="H41" s="210"/>
      <c r="I41" s="210"/>
      <c r="J41" s="210"/>
      <c r="K41" s="187"/>
      <c r="L41" s="187"/>
      <c r="M41" s="187"/>
      <c r="N41" s="187"/>
      <c r="O41" s="211"/>
      <c r="P41" s="211"/>
    </row>
    <row r="42" spans="1:16" s="169" customFormat="1" hidden="1" outlineLevel="1">
      <c r="A42" s="208"/>
      <c r="B42" s="162"/>
      <c r="C42" s="163"/>
      <c r="D42" s="186"/>
      <c r="E42" s="186"/>
      <c r="F42" s="163"/>
      <c r="G42" s="165"/>
      <c r="H42" s="166"/>
      <c r="I42" s="166"/>
      <c r="J42" s="166"/>
      <c r="K42" s="187"/>
      <c r="L42" s="187"/>
      <c r="M42" s="187"/>
      <c r="N42" s="187"/>
      <c r="O42" s="211"/>
      <c r="P42" s="211"/>
    </row>
    <row r="43" spans="1:16">
      <c r="A43" s="215"/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7"/>
      <c r="M43" s="217"/>
      <c r="N43" s="217"/>
      <c r="O43" s="216"/>
      <c r="P43" s="216"/>
    </row>
    <row r="44" spans="1:16" collapsed="1">
      <c r="A44" s="218"/>
      <c r="B44" s="310"/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  <c r="N44" s="310"/>
      <c r="O44" s="310"/>
      <c r="P44" s="310"/>
    </row>
    <row r="45" spans="1:16" s="169" customFormat="1" hidden="1" outlineLevel="1">
      <c r="A45" s="193"/>
      <c r="B45" s="219"/>
      <c r="C45" s="138"/>
      <c r="D45" s="220"/>
      <c r="E45" s="221"/>
      <c r="F45" s="182"/>
      <c r="G45" s="222"/>
      <c r="H45" s="182"/>
      <c r="I45" s="222"/>
      <c r="J45" s="182"/>
      <c r="K45" s="188"/>
      <c r="L45" s="164"/>
      <c r="M45" s="164"/>
      <c r="N45" s="164"/>
      <c r="O45" s="188"/>
      <c r="P45" s="188"/>
    </row>
    <row r="46" spans="1:16" collapsed="1">
      <c r="A46" s="201"/>
      <c r="B46" s="19"/>
      <c r="C46" s="156"/>
      <c r="D46" s="180"/>
      <c r="E46" s="223"/>
      <c r="F46" s="224"/>
      <c r="G46" s="212"/>
      <c r="H46" s="214"/>
      <c r="I46" s="213"/>
      <c r="J46" s="213"/>
      <c r="K46" s="204"/>
      <c r="L46" s="25"/>
      <c r="M46" s="25"/>
      <c r="N46" s="25"/>
      <c r="O46" s="204"/>
      <c r="P46" s="204"/>
    </row>
    <row r="47" spans="1:16" s="169" customFormat="1" hidden="1" outlineLevel="1">
      <c r="A47" s="184"/>
      <c r="B47" s="185"/>
      <c r="C47" s="163"/>
      <c r="D47" s="186"/>
      <c r="E47" s="186"/>
      <c r="F47" s="163"/>
      <c r="G47" s="172"/>
      <c r="H47" s="225"/>
      <c r="I47" s="172"/>
      <c r="J47" s="165"/>
      <c r="K47" s="188"/>
      <c r="L47" s="164"/>
      <c r="M47" s="164"/>
      <c r="N47" s="164"/>
      <c r="O47" s="188"/>
      <c r="P47" s="188"/>
    </row>
    <row r="48" spans="1:16" s="120" customFormat="1" hidden="1" outlineLevel="1">
      <c r="A48" s="226"/>
      <c r="B48" s="227"/>
      <c r="C48" s="227"/>
      <c r="D48" s="227"/>
      <c r="E48" s="227"/>
      <c r="F48" s="228"/>
      <c r="G48" s="228"/>
      <c r="H48" s="228"/>
      <c r="I48" s="229"/>
      <c r="J48" s="225"/>
      <c r="K48" s="230"/>
      <c r="L48" s="231"/>
      <c r="M48" s="231"/>
      <c r="N48" s="231"/>
      <c r="O48" s="230"/>
      <c r="P48" s="230"/>
    </row>
    <row r="50" spans="1:10">
      <c r="A50" s="306"/>
      <c r="B50" s="306"/>
      <c r="C50" s="306"/>
      <c r="D50" s="306"/>
      <c r="E50" s="306"/>
      <c r="F50" s="306"/>
      <c r="G50" s="306"/>
      <c r="H50" s="306"/>
      <c r="I50" s="306"/>
      <c r="J50" s="306"/>
    </row>
    <row r="51" spans="1:10">
      <c r="A51" s="306"/>
      <c r="B51" s="306"/>
      <c r="C51" s="306"/>
      <c r="D51" s="306"/>
      <c r="E51" s="306"/>
      <c r="F51" s="306"/>
      <c r="G51" s="306"/>
      <c r="H51" s="306"/>
      <c r="I51" s="306"/>
      <c r="J51" s="306"/>
    </row>
    <row r="52" spans="1:10">
      <c r="A52" s="306"/>
      <c r="B52" s="306"/>
      <c r="C52" s="306"/>
      <c r="D52" s="306"/>
      <c r="E52" s="306"/>
      <c r="F52" s="306"/>
      <c r="G52" s="306"/>
      <c r="H52" s="306"/>
      <c r="I52" s="306"/>
      <c r="J52" s="306"/>
    </row>
  </sheetData>
  <mergeCells count="33">
    <mergeCell ref="A8:J8"/>
    <mergeCell ref="A2:J2"/>
    <mergeCell ref="A3:K3"/>
    <mergeCell ref="A4:K4"/>
    <mergeCell ref="A5:J5"/>
    <mergeCell ref="A7:J7"/>
    <mergeCell ref="A9:J9"/>
    <mergeCell ref="A11:A14"/>
    <mergeCell ref="B11:B14"/>
    <mergeCell ref="C11:C14"/>
    <mergeCell ref="D11:D14"/>
    <mergeCell ref="E11:E14"/>
    <mergeCell ref="F11:J11"/>
    <mergeCell ref="F12:J12"/>
    <mergeCell ref="F13:G13"/>
    <mergeCell ref="I13:J13"/>
    <mergeCell ref="B15:J15"/>
    <mergeCell ref="B24:P24"/>
    <mergeCell ref="B32:P32"/>
    <mergeCell ref="A33:A34"/>
    <mergeCell ref="B33:B34"/>
    <mergeCell ref="C33:C34"/>
    <mergeCell ref="D33:D34"/>
    <mergeCell ref="E33:E34"/>
    <mergeCell ref="F33:F34"/>
    <mergeCell ref="G33:G34"/>
    <mergeCell ref="A51:J51"/>
    <mergeCell ref="A52:J52"/>
    <mergeCell ref="H33:H34"/>
    <mergeCell ref="I33:I34"/>
    <mergeCell ref="J33:J34"/>
    <mergeCell ref="B44:P44"/>
    <mergeCell ref="A50:J50"/>
  </mergeCells>
  <pageMargins left="0.11811023622047245" right="0.11811023622047245" top="0.39370078740157483" bottom="0.19685039370078741" header="0" footer="0"/>
  <pageSetup paperSize="9" orientation="landscape" r:id="rId1"/>
  <rowBreaks count="3" manualBreakCount="3">
    <brk id="21" max="9" man="1"/>
    <brk id="30" max="9" man="1"/>
    <brk id="40" max="9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37"/>
  <sheetViews>
    <sheetView view="pageBreakPreview" zoomScale="77" zoomScaleSheetLayoutView="77" workbookViewId="0">
      <pane xSplit="3" ySplit="14" topLeftCell="D32" activePane="bottomRight" state="frozen"/>
      <selection pane="topRight" activeCell="D1" sqref="D1"/>
      <selection pane="bottomLeft" activeCell="A15" sqref="A15"/>
      <selection pane="bottomRight" activeCell="A4" sqref="A4:J34"/>
    </sheetView>
  </sheetViews>
  <sheetFormatPr defaultColWidth="13.85546875" defaultRowHeight="15.75"/>
  <cols>
    <col min="1" max="1" width="4.85546875" style="35" customWidth="1"/>
    <col min="2" max="2" width="37.7109375" style="2" customWidth="1"/>
    <col min="3" max="3" width="16.42578125" style="2" customWidth="1"/>
    <col min="4" max="4" width="10.28515625" style="2" customWidth="1"/>
    <col min="5" max="5" width="7.140625" style="2" customWidth="1"/>
    <col min="6" max="6" width="10" style="2" customWidth="1"/>
    <col min="7" max="7" width="10.5703125" style="2" customWidth="1"/>
    <col min="8" max="8" width="14.42578125" style="2" customWidth="1"/>
    <col min="9" max="9" width="22.7109375" style="2" customWidth="1"/>
    <col min="10" max="10" width="30.28515625" style="2" customWidth="1"/>
    <col min="11" max="16384" width="13.85546875" style="2"/>
  </cols>
  <sheetData>
    <row r="1" spans="1:53" ht="2.25" customHeight="1">
      <c r="A1" s="337"/>
      <c r="B1" s="337"/>
      <c r="C1" s="337"/>
      <c r="D1" s="337"/>
      <c r="E1" s="337"/>
      <c r="F1" s="337"/>
      <c r="G1" s="337"/>
      <c r="H1" s="337"/>
      <c r="I1" s="337"/>
      <c r="J1" s="337"/>
    </row>
    <row r="2" spans="1:53" hidden="1">
      <c r="A2" s="337"/>
      <c r="B2" s="337"/>
      <c r="C2" s="337"/>
      <c r="D2" s="337"/>
      <c r="E2" s="337"/>
      <c r="F2" s="337"/>
      <c r="G2" s="337"/>
      <c r="H2" s="337"/>
      <c r="I2" s="337"/>
      <c r="J2" s="337"/>
    </row>
    <row r="3" spans="1:53" hidden="1">
      <c r="A3" s="337"/>
      <c r="B3" s="337"/>
      <c r="C3" s="337"/>
      <c r="D3" s="337"/>
      <c r="E3" s="337"/>
      <c r="F3" s="337"/>
      <c r="G3" s="337"/>
      <c r="H3" s="337"/>
      <c r="I3" s="337"/>
      <c r="J3" s="337"/>
    </row>
    <row r="4" spans="1:53">
      <c r="A4" s="327"/>
      <c r="B4" s="327"/>
      <c r="C4" s="327"/>
      <c r="D4" s="327"/>
      <c r="E4" s="327"/>
      <c r="F4" s="327"/>
      <c r="G4" s="327"/>
      <c r="H4" s="327"/>
      <c r="I4" s="327"/>
      <c r="J4" s="327"/>
    </row>
    <row r="5" spans="1:53" ht="14.25" customHeight="1">
      <c r="A5" s="328"/>
      <c r="B5" s="328"/>
      <c r="C5" s="328"/>
      <c r="D5" s="328"/>
      <c r="E5" s="328"/>
      <c r="F5" s="328"/>
      <c r="G5" s="328"/>
      <c r="H5" s="328"/>
      <c r="I5" s="328"/>
      <c r="J5" s="328"/>
    </row>
    <row r="6" spans="1:53" ht="13.5" customHeight="1">
      <c r="A6" s="328"/>
      <c r="B6" s="328"/>
      <c r="C6" s="328"/>
      <c r="D6" s="328"/>
      <c r="E6" s="328"/>
      <c r="F6" s="328"/>
      <c r="G6" s="328"/>
      <c r="H6" s="328"/>
      <c r="I6" s="328"/>
      <c r="J6" s="328"/>
    </row>
    <row r="7" spans="1:53" ht="6.75" customHeight="1">
      <c r="A7" s="118"/>
      <c r="B7" s="37"/>
      <c r="C7" s="37"/>
      <c r="D7" s="37"/>
      <c r="E7" s="37"/>
      <c r="F7" s="37"/>
      <c r="G7" s="37"/>
      <c r="H7" s="37"/>
      <c r="I7" s="37"/>
      <c r="J7" s="37"/>
    </row>
    <row r="8" spans="1:53">
      <c r="A8" s="336"/>
      <c r="B8" s="336"/>
      <c r="C8" s="336"/>
      <c r="D8" s="336"/>
      <c r="E8" s="336"/>
      <c r="F8" s="336"/>
      <c r="G8" s="336"/>
      <c r="H8" s="336"/>
      <c r="I8" s="336"/>
      <c r="J8" s="336"/>
    </row>
    <row r="9" spans="1:53" ht="13.5" customHeight="1">
      <c r="A9" s="336"/>
      <c r="B9" s="336"/>
      <c r="C9" s="336"/>
      <c r="D9" s="336"/>
      <c r="E9" s="336"/>
      <c r="F9" s="336"/>
      <c r="G9" s="336"/>
      <c r="H9" s="336"/>
      <c r="I9" s="336"/>
      <c r="J9" s="336"/>
    </row>
    <row r="10" spans="1:53">
      <c r="A10" s="336"/>
      <c r="B10" s="336"/>
      <c r="C10" s="336"/>
      <c r="D10" s="336"/>
      <c r="E10" s="336"/>
      <c r="F10" s="336"/>
      <c r="G10" s="336"/>
      <c r="H10" s="336"/>
      <c r="I10" s="336"/>
      <c r="J10" s="336"/>
    </row>
    <row r="11" spans="1:53" ht="19.5" customHeight="1">
      <c r="A11" s="118"/>
      <c r="B11"/>
      <c r="C11"/>
      <c r="D11"/>
      <c r="E11"/>
      <c r="F11"/>
      <c r="G11"/>
      <c r="H11"/>
      <c r="I11"/>
      <c r="J11"/>
    </row>
    <row r="12" spans="1:53" ht="18.75" customHeight="1">
      <c r="A12" s="339"/>
      <c r="B12" s="339"/>
      <c r="C12" s="339"/>
      <c r="D12" s="341"/>
      <c r="E12" s="342"/>
      <c r="F12" s="342"/>
      <c r="G12" s="343"/>
      <c r="H12" s="339"/>
      <c r="I12" s="344"/>
      <c r="J12" s="346"/>
    </row>
    <row r="13" spans="1:53" s="9" customFormat="1" ht="42.75" customHeight="1">
      <c r="A13" s="340"/>
      <c r="B13" s="340"/>
      <c r="C13" s="340"/>
      <c r="D13" s="341"/>
      <c r="E13" s="343"/>
      <c r="F13" s="341"/>
      <c r="G13" s="343"/>
      <c r="H13" s="340"/>
      <c r="I13" s="345"/>
      <c r="J13" s="347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</row>
    <row r="14" spans="1:53">
      <c r="A14" s="121"/>
      <c r="B14" s="348"/>
      <c r="C14" s="349"/>
      <c r="D14" s="349"/>
      <c r="E14" s="349"/>
      <c r="F14" s="349"/>
      <c r="G14" s="349"/>
      <c r="H14" s="349"/>
      <c r="I14" s="349"/>
      <c r="J14" s="349"/>
    </row>
    <row r="15" spans="1:53" ht="95.25" customHeight="1">
      <c r="A15" s="122"/>
      <c r="B15" s="124"/>
      <c r="C15" s="115"/>
      <c r="D15" s="334"/>
      <c r="E15" s="335"/>
      <c r="F15" s="334"/>
      <c r="G15" s="335"/>
      <c r="H15" s="127"/>
      <c r="I15" s="127"/>
      <c r="J15" s="127"/>
    </row>
    <row r="16" spans="1:53" ht="117" customHeight="1">
      <c r="A16" s="122"/>
      <c r="B16" s="126"/>
      <c r="C16" s="127"/>
      <c r="D16" s="334"/>
      <c r="E16" s="335"/>
      <c r="F16" s="334"/>
      <c r="G16" s="335"/>
      <c r="H16" s="127"/>
      <c r="I16" s="127"/>
      <c r="J16" s="127"/>
    </row>
    <row r="17" spans="1:10" ht="108.75" customHeight="1">
      <c r="A17" s="122"/>
      <c r="B17" s="126"/>
      <c r="C17" s="127"/>
      <c r="D17" s="334"/>
      <c r="E17" s="335"/>
      <c r="F17" s="334"/>
      <c r="G17" s="335"/>
      <c r="H17" s="127"/>
      <c r="I17" s="127"/>
      <c r="J17" s="127"/>
    </row>
    <row r="18" spans="1:10" ht="62.25" customHeight="1">
      <c r="A18" s="122"/>
      <c r="B18" s="126"/>
      <c r="C18" s="127"/>
      <c r="D18" s="334"/>
      <c r="E18" s="335"/>
      <c r="F18" s="334"/>
      <c r="G18" s="335"/>
      <c r="H18" s="127"/>
      <c r="I18" s="127"/>
      <c r="J18" s="304"/>
    </row>
    <row r="19" spans="1:10" ht="81" customHeight="1">
      <c r="A19" s="122"/>
      <c r="B19" s="126"/>
      <c r="C19" s="127"/>
      <c r="D19" s="334"/>
      <c r="E19" s="335"/>
      <c r="F19" s="334"/>
      <c r="G19" s="335"/>
      <c r="H19" s="127"/>
      <c r="I19" s="127"/>
      <c r="J19" s="127"/>
    </row>
    <row r="20" spans="1:10" ht="60.75" customHeight="1">
      <c r="A20" s="122"/>
      <c r="B20" s="126"/>
      <c r="C20" s="127"/>
      <c r="D20" s="334"/>
      <c r="E20" s="335"/>
      <c r="F20" s="334"/>
      <c r="G20" s="335"/>
      <c r="H20" s="127"/>
      <c r="I20" s="127"/>
      <c r="J20" s="304"/>
    </row>
    <row r="21" spans="1:10" ht="78.75" customHeight="1">
      <c r="A21" s="122"/>
      <c r="B21" s="126"/>
      <c r="C21" s="127"/>
      <c r="D21" s="334"/>
      <c r="E21" s="335"/>
      <c r="F21" s="334"/>
      <c r="G21" s="335"/>
      <c r="H21" s="127"/>
      <c r="I21" s="127"/>
      <c r="J21" s="304"/>
    </row>
    <row r="22" spans="1:10" ht="69.75" customHeight="1">
      <c r="A22" s="122"/>
      <c r="B22" s="126"/>
      <c r="C22" s="127"/>
      <c r="D22" s="334"/>
      <c r="E22" s="335"/>
      <c r="F22" s="334"/>
      <c r="G22" s="335"/>
      <c r="H22" s="127"/>
      <c r="I22" s="127"/>
      <c r="J22" s="127"/>
    </row>
    <row r="23" spans="1:10" ht="282.75" customHeight="1">
      <c r="A23" s="122"/>
      <c r="B23" s="126"/>
      <c r="C23" s="127"/>
      <c r="D23" s="334"/>
      <c r="E23" s="335"/>
      <c r="F23" s="334"/>
      <c r="G23" s="335"/>
      <c r="H23" s="127"/>
      <c r="I23" s="127"/>
      <c r="J23" s="127"/>
    </row>
    <row r="24" spans="1:10" ht="132.75" customHeight="1">
      <c r="A24" s="122"/>
      <c r="B24" s="126"/>
      <c r="C24" s="127"/>
      <c r="D24" s="334"/>
      <c r="E24" s="335"/>
      <c r="F24" s="334"/>
      <c r="G24" s="335"/>
      <c r="H24" s="127"/>
      <c r="I24" s="127"/>
      <c r="J24" s="127"/>
    </row>
    <row r="25" spans="1:10" ht="98.25" customHeight="1">
      <c r="A25" s="122"/>
      <c r="B25" s="126"/>
      <c r="C25" s="127"/>
      <c r="D25" s="334"/>
      <c r="E25" s="335"/>
      <c r="F25" s="334"/>
      <c r="G25" s="335"/>
      <c r="H25" s="127"/>
      <c r="I25" s="127"/>
      <c r="J25" s="304"/>
    </row>
    <row r="26" spans="1:10" ht="180" customHeight="1">
      <c r="A26" s="122"/>
      <c r="B26" s="126"/>
      <c r="C26" s="127"/>
      <c r="D26" s="334"/>
      <c r="E26" s="335"/>
      <c r="F26" s="334"/>
      <c r="G26" s="335"/>
      <c r="H26" s="127"/>
      <c r="I26" s="127"/>
      <c r="J26" s="304"/>
    </row>
    <row r="27" spans="1:10" ht="158.25" customHeight="1">
      <c r="A27" s="122"/>
      <c r="B27" s="126"/>
      <c r="C27" s="127"/>
      <c r="D27" s="334"/>
      <c r="E27" s="335"/>
      <c r="F27" s="334"/>
      <c r="G27" s="335"/>
      <c r="H27" s="127"/>
      <c r="I27" s="127"/>
      <c r="J27" s="127"/>
    </row>
    <row r="28" spans="1:10" ht="69.75" customHeight="1">
      <c r="A28" s="122"/>
      <c r="B28" s="126"/>
      <c r="C28" s="127"/>
      <c r="D28" s="334"/>
      <c r="E28" s="335"/>
      <c r="F28" s="334"/>
      <c r="G28" s="335"/>
      <c r="H28" s="127"/>
      <c r="I28" s="127"/>
      <c r="J28" s="304"/>
    </row>
    <row r="29" spans="1:10" ht="87" customHeight="1">
      <c r="A29" s="122"/>
      <c r="B29" s="126"/>
      <c r="C29" s="127"/>
      <c r="D29" s="334"/>
      <c r="E29" s="335"/>
      <c r="F29" s="334"/>
      <c r="G29" s="335"/>
      <c r="H29" s="127"/>
      <c r="I29" s="127"/>
      <c r="J29" s="304"/>
    </row>
    <row r="30" spans="1:10" ht="24.75" customHeight="1">
      <c r="A30" s="123"/>
      <c r="B30" s="350"/>
      <c r="C30" s="351"/>
      <c r="D30" s="351"/>
      <c r="E30" s="351"/>
      <c r="F30" s="351"/>
      <c r="G30" s="351"/>
      <c r="H30" s="351"/>
      <c r="I30" s="351"/>
      <c r="J30" s="352"/>
    </row>
    <row r="31" spans="1:10" ht="286.5" customHeight="1">
      <c r="A31" s="122"/>
      <c r="B31" s="126"/>
      <c r="C31" s="128"/>
      <c r="D31" s="331"/>
      <c r="E31" s="332"/>
      <c r="F31" s="331"/>
      <c r="G31" s="332"/>
      <c r="H31" s="129"/>
      <c r="I31" s="129"/>
      <c r="J31" s="127"/>
    </row>
    <row r="32" spans="1:10" ht="117.75" customHeight="1">
      <c r="A32" s="122"/>
      <c r="B32" s="126"/>
      <c r="C32" s="128"/>
      <c r="D32" s="331"/>
      <c r="E32" s="332"/>
      <c r="F32" s="331"/>
      <c r="G32" s="332"/>
      <c r="H32" s="128"/>
      <c r="I32" s="128"/>
      <c r="J32" s="127"/>
    </row>
    <row r="33" spans="1:10">
      <c r="A33" s="123"/>
      <c r="B33" s="350"/>
      <c r="C33" s="351"/>
      <c r="D33" s="351"/>
      <c r="E33" s="351"/>
      <c r="F33" s="351"/>
      <c r="G33" s="351"/>
      <c r="H33" s="351"/>
      <c r="I33" s="351"/>
      <c r="J33" s="352"/>
    </row>
    <row r="34" spans="1:10" ht="89.25" customHeight="1">
      <c r="A34" s="122"/>
      <c r="B34" s="130"/>
      <c r="C34" s="131"/>
      <c r="D34" s="331"/>
      <c r="E34" s="333"/>
      <c r="F34" s="331"/>
      <c r="G34" s="333"/>
      <c r="H34" s="131"/>
      <c r="I34" s="131"/>
      <c r="J34" s="134"/>
    </row>
    <row r="35" spans="1:10">
      <c r="A35" s="118"/>
      <c r="B35"/>
      <c r="C35"/>
      <c r="D35"/>
      <c r="E35"/>
      <c r="F35"/>
      <c r="G35"/>
      <c r="H35"/>
      <c r="I35"/>
      <c r="J35"/>
    </row>
    <row r="36" spans="1:10" ht="34.5" customHeight="1">
      <c r="A36" s="338"/>
      <c r="B36" s="338"/>
      <c r="C36" s="338"/>
      <c r="D36" s="338"/>
      <c r="E36" s="338"/>
      <c r="F36" s="338"/>
      <c r="G36" s="338"/>
      <c r="H36" s="338"/>
      <c r="I36" s="338"/>
      <c r="J36" s="338"/>
    </row>
    <row r="37" spans="1:10">
      <c r="A37" s="118"/>
      <c r="B37"/>
      <c r="C37"/>
      <c r="D37"/>
      <c r="E37"/>
      <c r="F37"/>
      <c r="G37"/>
      <c r="H37"/>
      <c r="I37"/>
      <c r="J37"/>
    </row>
  </sheetData>
  <mergeCells count="58">
    <mergeCell ref="J12:J13"/>
    <mergeCell ref="B14:J14"/>
    <mergeCell ref="B30:J30"/>
    <mergeCell ref="B33:J33"/>
    <mergeCell ref="D29:E29"/>
    <mergeCell ref="D31:E31"/>
    <mergeCell ref="D21:E21"/>
    <mergeCell ref="D22:E22"/>
    <mergeCell ref="D23:E23"/>
    <mergeCell ref="D24:E24"/>
    <mergeCell ref="D25:E25"/>
    <mergeCell ref="D32:E32"/>
    <mergeCell ref="F15:G15"/>
    <mergeCell ref="F16:G16"/>
    <mergeCell ref="F17:G17"/>
    <mergeCell ref="F18:G18"/>
    <mergeCell ref="A36:J36"/>
    <mergeCell ref="A12:A13"/>
    <mergeCell ref="B12:B13"/>
    <mergeCell ref="C12:C13"/>
    <mergeCell ref="D12:G12"/>
    <mergeCell ref="D13:E13"/>
    <mergeCell ref="F13:G13"/>
    <mergeCell ref="H12:H13"/>
    <mergeCell ref="I12:I13"/>
    <mergeCell ref="D15:E15"/>
    <mergeCell ref="D16:E16"/>
    <mergeCell ref="D17:E17"/>
    <mergeCell ref="D18:E18"/>
    <mergeCell ref="D19:E19"/>
    <mergeCell ref="D20:E20"/>
    <mergeCell ref="D34:E34"/>
    <mergeCell ref="A10:J10"/>
    <mergeCell ref="A1:J1"/>
    <mergeCell ref="A2:J2"/>
    <mergeCell ref="A3:J3"/>
    <mergeCell ref="A8:J8"/>
    <mergeCell ref="A9:J9"/>
    <mergeCell ref="A5:J5"/>
    <mergeCell ref="A6:J6"/>
    <mergeCell ref="A4:J4"/>
    <mergeCell ref="F19:G19"/>
    <mergeCell ref="F20:G20"/>
    <mergeCell ref="F21:G21"/>
    <mergeCell ref="F22:G22"/>
    <mergeCell ref="F23:G23"/>
    <mergeCell ref="F24:G24"/>
    <mergeCell ref="D26:E26"/>
    <mergeCell ref="F31:G31"/>
    <mergeCell ref="D27:E27"/>
    <mergeCell ref="D28:E28"/>
    <mergeCell ref="F32:G32"/>
    <mergeCell ref="F34:G34"/>
    <mergeCell ref="F25:G25"/>
    <mergeCell ref="F26:G26"/>
    <mergeCell ref="F27:G27"/>
    <mergeCell ref="F28:G28"/>
    <mergeCell ref="F29:G29"/>
  </mergeCells>
  <pageMargins left="0.11811023622047245" right="0.11811023622047245" top="0.59055118110236227" bottom="0.59055118110236227" header="0" footer="0"/>
  <pageSetup paperSize="9" scale="73" orientation="landscape" r:id="rId1"/>
  <rowBreaks count="2" manualBreakCount="2">
    <brk id="19" max="9" man="1"/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SheetLayoutView="100" workbookViewId="0">
      <selection sqref="A1:H18"/>
    </sheetView>
  </sheetViews>
  <sheetFormatPr defaultColWidth="13.85546875" defaultRowHeight="15.7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13.5703125" style="2" customWidth="1"/>
    <col min="7" max="7" width="38.42578125" style="2" customWidth="1"/>
    <col min="8" max="8" width="1.5703125" style="2" customWidth="1"/>
    <col min="9" max="16384" width="13.85546875" style="2"/>
  </cols>
  <sheetData>
    <row r="1" spans="1:8">
      <c r="B1" s="119"/>
      <c r="C1" s="119"/>
      <c r="D1" s="119"/>
      <c r="E1" s="119"/>
      <c r="F1" s="119"/>
      <c r="G1" s="119"/>
      <c r="H1" s="119"/>
    </row>
    <row r="2" spans="1:8">
      <c r="B2" s="119"/>
      <c r="C2" s="119"/>
      <c r="D2" s="119"/>
      <c r="E2" s="119"/>
      <c r="F2" s="119"/>
      <c r="G2" s="119"/>
      <c r="H2" s="119"/>
    </row>
    <row r="3" spans="1:8">
      <c r="B3" s="119"/>
      <c r="C3" s="119"/>
      <c r="D3" s="119"/>
      <c r="E3" s="119"/>
      <c r="F3" s="119"/>
      <c r="G3" s="119"/>
      <c r="H3" s="119"/>
    </row>
    <row r="4" spans="1:8">
      <c r="A4" s="1"/>
    </row>
    <row r="5" spans="1:8">
      <c r="A5" s="353"/>
      <c r="B5" s="353"/>
      <c r="C5" s="353"/>
      <c r="D5" s="353"/>
      <c r="E5" s="353"/>
      <c r="F5" s="353"/>
      <c r="G5" s="353"/>
      <c r="H5" s="353"/>
    </row>
    <row r="6" spans="1:8">
      <c r="A6" s="353"/>
      <c r="B6" s="353"/>
      <c r="C6" s="353"/>
      <c r="D6" s="353"/>
      <c r="E6" s="353"/>
      <c r="F6" s="353"/>
      <c r="G6" s="353"/>
      <c r="H6" s="353"/>
    </row>
    <row r="7" spans="1:8" s="55" customFormat="1">
      <c r="A7" s="353"/>
      <c r="B7" s="353"/>
      <c r="C7" s="353"/>
      <c r="D7" s="353"/>
      <c r="E7" s="353"/>
      <c r="F7" s="353"/>
      <c r="G7" s="353"/>
      <c r="H7" s="353"/>
    </row>
    <row r="8" spans="1:8" s="55" customFormat="1">
      <c r="A8" s="56"/>
      <c r="B8" s="56"/>
      <c r="C8" s="56"/>
      <c r="D8" s="56"/>
      <c r="E8" s="56"/>
      <c r="F8" s="56"/>
      <c r="G8" s="56"/>
      <c r="H8" s="56"/>
    </row>
    <row r="9" spans="1:8">
      <c r="A9" s="34"/>
      <c r="B9"/>
      <c r="C9"/>
      <c r="D9"/>
      <c r="E9"/>
      <c r="F9"/>
      <c r="G9"/>
      <c r="H9"/>
    </row>
    <row r="10" spans="1:8" ht="1.5" customHeight="1">
      <c r="A10" s="14"/>
      <c r="B10"/>
      <c r="C10"/>
      <c r="D10"/>
      <c r="E10"/>
      <c r="F10"/>
      <c r="G10"/>
      <c r="H10"/>
    </row>
    <row r="11" spans="1:8" ht="36" customHeight="1">
      <c r="A11" s="354"/>
      <c r="B11" s="357"/>
      <c r="C11" s="358"/>
      <c r="D11" s="356"/>
      <c r="E11" s="357"/>
      <c r="F11" s="358"/>
      <c r="G11" s="356"/>
      <c r="H11" s="356"/>
    </row>
    <row r="12" spans="1:8" ht="16.5" customHeight="1">
      <c r="A12" s="355"/>
      <c r="B12" s="359"/>
      <c r="C12" s="360"/>
      <c r="D12" s="356"/>
      <c r="E12" s="359"/>
      <c r="F12" s="360"/>
      <c r="G12" s="356"/>
      <c r="H12" s="356"/>
    </row>
    <row r="13" spans="1:8" ht="78" customHeight="1">
      <c r="A13" s="32"/>
      <c r="B13" s="362"/>
      <c r="C13" s="363"/>
      <c r="D13" s="23"/>
      <c r="E13" s="364"/>
      <c r="F13" s="365"/>
      <c r="G13" s="362"/>
      <c r="H13" s="363"/>
    </row>
    <row r="14" spans="1:8" ht="65.25" customHeight="1">
      <c r="A14" s="32"/>
      <c r="B14" s="362"/>
      <c r="C14" s="363"/>
      <c r="D14" s="23"/>
      <c r="E14" s="364"/>
      <c r="F14" s="365"/>
      <c r="G14" s="362"/>
      <c r="H14" s="363"/>
    </row>
    <row r="15" spans="1:8" ht="82.5" customHeight="1">
      <c r="A15" s="32"/>
      <c r="B15" s="362"/>
      <c r="C15" s="363"/>
      <c r="D15" s="23"/>
      <c r="E15" s="364"/>
      <c r="F15" s="365"/>
      <c r="G15" s="362"/>
      <c r="H15" s="363"/>
    </row>
    <row r="16" spans="1:8">
      <c r="A16" s="6"/>
      <c r="B16" s="5"/>
      <c r="C16" s="33"/>
      <c r="D16" s="33"/>
      <c r="E16" s="33"/>
      <c r="F16" s="33"/>
      <c r="G16" s="33"/>
      <c r="H16" s="33"/>
    </row>
    <row r="17" spans="1:8">
      <c r="A17" s="6"/>
      <c r="B17" s="5"/>
      <c r="C17" s="5"/>
      <c r="D17" s="5"/>
      <c r="E17" s="5"/>
      <c r="F17" s="5"/>
      <c r="G17" s="5"/>
      <c r="H17" s="5"/>
    </row>
    <row r="18" spans="1:8">
      <c r="A18" s="6"/>
      <c r="B18" s="5"/>
      <c r="C18" s="33"/>
      <c r="D18" s="33"/>
      <c r="E18" s="33"/>
      <c r="F18" s="33"/>
      <c r="G18" s="33"/>
      <c r="H18" s="33"/>
    </row>
    <row r="19" spans="1:8">
      <c r="A19" s="6"/>
      <c r="B19" s="5"/>
      <c r="C19" s="361"/>
      <c r="D19" s="361"/>
      <c r="E19" s="33"/>
      <c r="F19" s="33"/>
      <c r="G19" s="33"/>
      <c r="H19" s="33"/>
    </row>
    <row r="20" spans="1:8">
      <c r="A20" s="6"/>
      <c r="B20" s="5"/>
      <c r="C20" s="33"/>
      <c r="D20" s="33"/>
      <c r="E20" s="33"/>
      <c r="F20" s="33"/>
      <c r="G20" s="33"/>
      <c r="H20" s="33"/>
    </row>
    <row r="21" spans="1:8">
      <c r="A21" s="6"/>
      <c r="B21" s="5"/>
      <c r="C21" s="33"/>
      <c r="D21" s="33"/>
      <c r="E21" s="33"/>
      <c r="F21" s="33"/>
      <c r="G21" s="33"/>
      <c r="H21" s="33"/>
    </row>
  </sheetData>
  <mergeCells count="18">
    <mergeCell ref="C19:D19"/>
    <mergeCell ref="G11:H12"/>
    <mergeCell ref="B13:C13"/>
    <mergeCell ref="B14:C14"/>
    <mergeCell ref="B15:C15"/>
    <mergeCell ref="G13:H13"/>
    <mergeCell ref="G14:H14"/>
    <mergeCell ref="G15:H15"/>
    <mergeCell ref="E13:F13"/>
    <mergeCell ref="E14:F14"/>
    <mergeCell ref="E15:F15"/>
    <mergeCell ref="A5:H5"/>
    <mergeCell ref="A6:H6"/>
    <mergeCell ref="A7:H7"/>
    <mergeCell ref="A11:A12"/>
    <mergeCell ref="D11:D12"/>
    <mergeCell ref="B11:C12"/>
    <mergeCell ref="E11:F12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A9F9CF"/>
  </sheetPr>
  <dimension ref="A1:N38"/>
  <sheetViews>
    <sheetView view="pageBreakPreview" zoomScale="90" zoomScaleSheetLayoutView="9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sqref="A1:L38"/>
    </sheetView>
  </sheetViews>
  <sheetFormatPr defaultColWidth="13.85546875" defaultRowHeight="15.75"/>
  <cols>
    <col min="1" max="1" width="4.85546875" style="35" customWidth="1"/>
    <col min="2" max="2" width="41.42578125" style="2" customWidth="1"/>
    <col min="3" max="3" width="9.140625" style="61" customWidth="1"/>
    <col min="4" max="4" width="8.7109375" style="61" customWidth="1"/>
    <col min="5" max="5" width="15.140625" style="35" customWidth="1"/>
    <col min="6" max="6" width="13.7109375" style="35" customWidth="1"/>
    <col min="7" max="7" width="13.5703125" style="35" customWidth="1"/>
    <col min="8" max="8" width="11.140625" style="35" customWidth="1"/>
    <col min="9" max="9" width="11.5703125" style="35" customWidth="1"/>
    <col min="10" max="10" width="14.42578125" style="35" customWidth="1"/>
    <col min="11" max="12" width="13.42578125" style="35" customWidth="1"/>
    <col min="13" max="13" width="13.7109375" style="35" customWidth="1"/>
    <col min="14" max="14" width="21.85546875" style="2" customWidth="1"/>
    <col min="15" max="16384" width="13.85546875" style="2"/>
  </cols>
  <sheetData>
    <row r="1" spans="1:14" ht="15" customHeight="1">
      <c r="B1" s="7"/>
      <c r="C1" s="7"/>
      <c r="D1" s="7"/>
      <c r="E1" s="7"/>
      <c r="F1" s="7"/>
      <c r="G1" s="7"/>
      <c r="H1" s="7"/>
      <c r="I1" s="7"/>
      <c r="J1" s="125"/>
      <c r="K1" s="7"/>
      <c r="L1" s="7"/>
      <c r="M1" s="7"/>
      <c r="N1" s="7"/>
    </row>
    <row r="2" spans="1:14" ht="13.5" customHeight="1">
      <c r="B2" s="7"/>
      <c r="C2" s="7"/>
      <c r="D2" s="7"/>
      <c r="E2" s="7"/>
      <c r="F2" s="7"/>
      <c r="G2" s="7"/>
      <c r="H2" s="7"/>
      <c r="I2" s="7"/>
      <c r="J2" s="119"/>
      <c r="K2" s="7"/>
      <c r="L2" s="7"/>
      <c r="M2" s="7"/>
      <c r="N2" s="7"/>
    </row>
    <row r="3" spans="1:14" ht="13.5" customHeight="1">
      <c r="B3" s="7"/>
      <c r="C3" s="7"/>
      <c r="D3" s="7"/>
      <c r="E3" s="7"/>
      <c r="F3" s="7"/>
      <c r="G3" s="7"/>
      <c r="H3" s="7"/>
      <c r="I3" s="7"/>
      <c r="J3" s="125"/>
      <c r="K3" s="7"/>
      <c r="L3" s="7"/>
      <c r="M3" s="7"/>
      <c r="N3" s="7"/>
    </row>
    <row r="4" spans="1:14" ht="12.75" customHeight="1">
      <c r="A4" s="118"/>
      <c r="B4" s="69"/>
      <c r="C4" s="69"/>
      <c r="D4" s="69"/>
    </row>
    <row r="5" spans="1:14" ht="14.25" customHeight="1">
      <c r="A5" s="118"/>
      <c r="B5" s="42"/>
      <c r="C5" s="42"/>
      <c r="D5" s="42"/>
      <c r="E5" s="43"/>
      <c r="F5" s="43"/>
      <c r="G5" s="43"/>
      <c r="H5" s="43"/>
      <c r="I5" s="43"/>
      <c r="J5" s="43"/>
      <c r="K5" s="43"/>
      <c r="L5" s="43"/>
      <c r="M5" s="43"/>
      <c r="N5" s="44"/>
    </row>
    <row r="6" spans="1:14">
      <c r="A6" s="336"/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238"/>
      <c r="N6" s="44"/>
    </row>
    <row r="7" spans="1:14" ht="14.25" customHeight="1">
      <c r="A7" s="336"/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238"/>
      <c r="N7" s="44"/>
    </row>
    <row r="8" spans="1:14" ht="13.5" customHeight="1">
      <c r="A8" s="336"/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238"/>
      <c r="N8" s="12"/>
    </row>
    <row r="9" spans="1:14">
      <c r="A9" s="118"/>
      <c r="B9" s="42"/>
      <c r="C9" s="42"/>
      <c r="D9" s="42"/>
      <c r="E9" s="43"/>
      <c r="F9" s="43"/>
      <c r="G9" s="43"/>
      <c r="H9" s="43"/>
      <c r="I9" s="43"/>
      <c r="J9" s="43"/>
      <c r="K9" s="43"/>
      <c r="L9" s="43"/>
      <c r="M9" s="43"/>
      <c r="N9" s="12"/>
    </row>
    <row r="10" spans="1:14" ht="31.5" customHeight="1">
      <c r="A10" s="387"/>
      <c r="B10" s="388"/>
      <c r="C10" s="392"/>
      <c r="D10" s="393"/>
      <c r="E10" s="393"/>
      <c r="F10" s="393"/>
      <c r="G10" s="394"/>
      <c r="H10" s="392"/>
      <c r="I10" s="393"/>
      <c r="J10" s="393"/>
      <c r="K10" s="393"/>
      <c r="L10" s="393"/>
      <c r="M10" s="248"/>
      <c r="N10" s="12"/>
    </row>
    <row r="11" spans="1:14" ht="60.75" customHeight="1">
      <c r="A11" s="387"/>
      <c r="B11" s="389"/>
      <c r="C11" s="64"/>
      <c r="D11" s="64"/>
      <c r="E11" s="135"/>
      <c r="F11" s="64"/>
      <c r="G11" s="64"/>
      <c r="H11" s="64"/>
      <c r="I11" s="64"/>
      <c r="J11" s="66"/>
      <c r="K11" s="258"/>
      <c r="L11" s="258"/>
      <c r="M11" s="242"/>
      <c r="N11" s="36"/>
    </row>
    <row r="12" spans="1:14" ht="33" customHeight="1">
      <c r="A12" s="66"/>
      <c r="B12" s="390"/>
      <c r="C12" s="391"/>
      <c r="D12" s="391"/>
      <c r="E12" s="391"/>
      <c r="F12" s="391"/>
      <c r="G12" s="391"/>
      <c r="H12" s="391"/>
      <c r="I12" s="391"/>
      <c r="J12" s="391"/>
      <c r="K12" s="391"/>
      <c r="L12" s="391"/>
      <c r="M12" s="249"/>
      <c r="N12" s="36"/>
    </row>
    <row r="13" spans="1:14">
      <c r="A13" s="66"/>
      <c r="B13" s="368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250"/>
      <c r="N13" s="36"/>
    </row>
    <row r="14" spans="1:14" s="53" customFormat="1" ht="16.5" customHeight="1">
      <c r="A14" s="66"/>
      <c r="B14" s="366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243"/>
      <c r="N14" s="54"/>
    </row>
    <row r="15" spans="1:14">
      <c r="A15" s="66"/>
      <c r="B15" s="290"/>
      <c r="C15" s="372"/>
      <c r="D15" s="372"/>
      <c r="E15" s="372"/>
      <c r="F15" s="374"/>
      <c r="G15" s="374"/>
      <c r="H15" s="138"/>
      <c r="I15" s="138"/>
      <c r="J15" s="139"/>
      <c r="K15" s="139"/>
      <c r="L15" s="139"/>
      <c r="M15" s="251"/>
      <c r="N15" s="36"/>
    </row>
    <row r="16" spans="1:14" s="53" customFormat="1">
      <c r="A16" s="66"/>
      <c r="B16" s="290"/>
      <c r="C16" s="373"/>
      <c r="D16" s="373"/>
      <c r="E16" s="373"/>
      <c r="F16" s="374"/>
      <c r="G16" s="374"/>
      <c r="H16" s="139"/>
      <c r="I16" s="139"/>
      <c r="J16" s="139"/>
      <c r="K16" s="139"/>
      <c r="L16" s="139"/>
      <c r="M16" s="251"/>
      <c r="N16" s="54"/>
    </row>
    <row r="17" spans="1:14" s="48" customFormat="1">
      <c r="A17" s="66"/>
      <c r="B17" s="375"/>
      <c r="C17" s="376"/>
      <c r="D17" s="376"/>
      <c r="E17" s="376"/>
      <c r="F17" s="376"/>
      <c r="G17" s="376"/>
      <c r="H17" s="376"/>
      <c r="I17" s="376"/>
      <c r="J17" s="376"/>
      <c r="K17" s="376"/>
      <c r="L17" s="376"/>
      <c r="M17" s="252"/>
      <c r="N17" s="49"/>
    </row>
    <row r="18" spans="1:14">
      <c r="A18" s="66"/>
      <c r="B18" s="290"/>
      <c r="C18" s="290"/>
      <c r="D18" s="372"/>
      <c r="E18" s="372"/>
      <c r="F18" s="372"/>
      <c r="G18" s="372"/>
      <c r="H18" s="138"/>
      <c r="I18" s="138"/>
      <c r="J18" s="139"/>
      <c r="K18" s="139"/>
      <c r="L18" s="139"/>
      <c r="M18" s="251"/>
      <c r="N18" s="36"/>
    </row>
    <row r="19" spans="1:14" s="53" customFormat="1">
      <c r="A19" s="66"/>
      <c r="B19" s="290"/>
      <c r="C19" s="290"/>
      <c r="D19" s="373"/>
      <c r="E19" s="373"/>
      <c r="F19" s="373"/>
      <c r="G19" s="373"/>
      <c r="H19" s="139"/>
      <c r="I19" s="139"/>
      <c r="J19" s="139"/>
      <c r="K19" s="139"/>
      <c r="L19" s="139"/>
      <c r="M19" s="251"/>
      <c r="N19" s="54"/>
    </row>
    <row r="20" spans="1:14" ht="35.25" customHeight="1">
      <c r="A20" s="66"/>
      <c r="B20" s="366"/>
      <c r="C20" s="367"/>
      <c r="D20" s="367"/>
      <c r="E20" s="367"/>
      <c r="F20" s="367"/>
      <c r="G20" s="367"/>
      <c r="H20" s="367"/>
      <c r="I20" s="367"/>
      <c r="J20" s="367"/>
      <c r="K20" s="367"/>
      <c r="L20" s="367"/>
      <c r="M20" s="243"/>
      <c r="N20" s="36"/>
    </row>
    <row r="21" spans="1:14">
      <c r="A21" s="66"/>
      <c r="B21" s="368"/>
      <c r="C21" s="369"/>
      <c r="D21" s="369"/>
      <c r="E21" s="369"/>
      <c r="F21" s="369"/>
      <c r="G21" s="369"/>
      <c r="H21" s="369"/>
      <c r="I21" s="369"/>
      <c r="J21" s="369"/>
      <c r="K21" s="369"/>
      <c r="L21" s="369"/>
      <c r="M21" s="250"/>
      <c r="N21" s="36"/>
    </row>
    <row r="22" spans="1:14" s="53" customFormat="1" ht="15.75" customHeight="1">
      <c r="A22" s="66"/>
      <c r="B22" s="366"/>
      <c r="C22" s="367"/>
      <c r="D22" s="367"/>
      <c r="E22" s="367"/>
      <c r="F22" s="367"/>
      <c r="G22" s="367"/>
      <c r="H22" s="367"/>
      <c r="I22" s="367"/>
      <c r="J22" s="367"/>
      <c r="K22" s="367"/>
      <c r="L22" s="367"/>
      <c r="M22" s="243"/>
      <c r="N22" s="54"/>
    </row>
    <row r="23" spans="1:14" s="53" customFormat="1">
      <c r="A23" s="66"/>
      <c r="B23" s="292"/>
      <c r="C23" s="292"/>
      <c r="D23" s="292"/>
      <c r="E23" s="293"/>
      <c r="F23" s="372"/>
      <c r="G23" s="372"/>
      <c r="H23" s="95"/>
      <c r="I23" s="87"/>
      <c r="J23" s="87"/>
      <c r="K23" s="87"/>
      <c r="L23" s="87"/>
      <c r="M23" s="245"/>
      <c r="N23" s="54"/>
    </row>
    <row r="24" spans="1:14" s="53" customFormat="1">
      <c r="A24" s="66"/>
      <c r="B24" s="292"/>
      <c r="C24" s="294"/>
      <c r="D24" s="294"/>
      <c r="E24" s="257"/>
      <c r="F24" s="386"/>
      <c r="G24" s="386"/>
      <c r="H24" s="95"/>
      <c r="I24" s="95"/>
      <c r="J24" s="87"/>
      <c r="K24" s="87"/>
      <c r="L24" s="87"/>
      <c r="M24" s="245"/>
      <c r="N24" s="54"/>
    </row>
    <row r="25" spans="1:14" s="53" customFormat="1">
      <c r="A25" s="66"/>
      <c r="B25" s="292"/>
      <c r="C25" s="292"/>
      <c r="D25" s="292"/>
      <c r="E25" s="293"/>
      <c r="F25" s="386"/>
      <c r="G25" s="386"/>
      <c r="H25" s="108"/>
      <c r="I25" s="108"/>
      <c r="J25" s="291"/>
      <c r="K25" s="291"/>
      <c r="L25" s="302"/>
      <c r="M25" s="253"/>
      <c r="N25" s="54"/>
    </row>
    <row r="26" spans="1:14" s="53" customFormat="1">
      <c r="A26" s="66"/>
      <c r="B26" s="292"/>
      <c r="C26" s="292"/>
      <c r="D26" s="292"/>
      <c r="E26" s="295"/>
      <c r="F26" s="386"/>
      <c r="G26" s="386"/>
      <c r="H26" s="95"/>
      <c r="I26" s="95"/>
      <c r="J26" s="87"/>
      <c r="K26" s="87"/>
      <c r="L26" s="87"/>
      <c r="M26" s="245"/>
      <c r="N26" s="54"/>
    </row>
    <row r="27" spans="1:14" s="53" customFormat="1" ht="31.5" customHeight="1">
      <c r="A27" s="66"/>
      <c r="B27" s="377"/>
      <c r="C27" s="378"/>
      <c r="D27" s="378"/>
      <c r="E27" s="378"/>
      <c r="F27" s="386"/>
      <c r="G27" s="386"/>
      <c r="H27" s="109"/>
      <c r="I27" s="110"/>
      <c r="J27" s="382"/>
      <c r="K27" s="382"/>
      <c r="L27" s="382"/>
      <c r="M27" s="254"/>
      <c r="N27" s="54"/>
    </row>
    <row r="28" spans="1:14" s="53" customFormat="1">
      <c r="A28" s="66"/>
      <c r="B28" s="292"/>
      <c r="C28" s="292"/>
      <c r="D28" s="292"/>
      <c r="E28" s="295"/>
      <c r="F28" s="373"/>
      <c r="G28" s="373"/>
      <c r="H28" s="87"/>
      <c r="I28" s="87"/>
      <c r="J28" s="87"/>
      <c r="K28" s="87"/>
      <c r="L28" s="87"/>
      <c r="M28" s="245"/>
      <c r="N28" s="54"/>
    </row>
    <row r="29" spans="1:14">
      <c r="A29" s="66"/>
      <c r="B29" s="377"/>
      <c r="C29" s="378"/>
      <c r="D29" s="378"/>
      <c r="E29" s="378"/>
      <c r="F29" s="378"/>
      <c r="G29" s="378"/>
      <c r="H29" s="378"/>
      <c r="I29" s="378"/>
      <c r="J29" s="378"/>
      <c r="K29" s="378"/>
      <c r="L29" s="378"/>
      <c r="M29" s="243"/>
      <c r="N29" s="36"/>
    </row>
    <row r="30" spans="1:14">
      <c r="A30" s="66"/>
      <c r="B30" s="370"/>
      <c r="C30" s="371"/>
      <c r="D30" s="371"/>
      <c r="E30" s="371"/>
      <c r="F30" s="371"/>
      <c r="G30" s="371"/>
      <c r="H30" s="371"/>
      <c r="I30" s="371"/>
      <c r="J30" s="371"/>
      <c r="K30" s="371"/>
      <c r="L30" s="371"/>
      <c r="M30" s="250"/>
      <c r="N30" s="36"/>
    </row>
    <row r="31" spans="1:14" s="53" customFormat="1" ht="17.25" customHeight="1">
      <c r="A31" s="66"/>
      <c r="B31" s="377"/>
      <c r="C31" s="378"/>
      <c r="D31" s="378"/>
      <c r="E31" s="378"/>
      <c r="F31" s="378"/>
      <c r="G31" s="378"/>
      <c r="H31" s="378"/>
      <c r="I31" s="378"/>
      <c r="J31" s="378"/>
      <c r="K31" s="378"/>
      <c r="L31" s="378"/>
      <c r="M31" s="243"/>
      <c r="N31" s="54"/>
    </row>
    <row r="32" spans="1:14" s="53" customFormat="1">
      <c r="A32" s="66"/>
      <c r="B32" s="295"/>
      <c r="C32" s="295"/>
      <c r="D32" s="295"/>
      <c r="E32" s="295"/>
      <c r="F32" s="383"/>
      <c r="G32" s="383"/>
      <c r="H32" s="95"/>
      <c r="I32" s="95"/>
      <c r="J32" s="87"/>
      <c r="K32" s="87"/>
      <c r="L32" s="87"/>
      <c r="M32" s="245"/>
      <c r="N32" s="54"/>
    </row>
    <row r="33" spans="1:14" s="53" customFormat="1" ht="31.5" customHeight="1">
      <c r="A33" s="66"/>
      <c r="B33" s="377"/>
      <c r="C33" s="378"/>
      <c r="D33" s="378"/>
      <c r="E33" s="379"/>
      <c r="F33" s="384"/>
      <c r="G33" s="384"/>
      <c r="H33" s="296"/>
      <c r="I33" s="296"/>
      <c r="J33" s="380"/>
      <c r="K33" s="381"/>
      <c r="L33" s="381"/>
      <c r="M33" s="6"/>
      <c r="N33" s="54"/>
    </row>
    <row r="34" spans="1:14" s="116" customFormat="1" ht="34.5" customHeight="1">
      <c r="A34" s="236"/>
      <c r="B34" s="295"/>
      <c r="C34" s="294"/>
      <c r="D34" s="294"/>
      <c r="E34" s="297"/>
      <c r="F34" s="384"/>
      <c r="G34" s="384"/>
      <c r="H34" s="87"/>
      <c r="I34" s="87"/>
      <c r="J34" s="87"/>
      <c r="K34" s="87"/>
      <c r="L34" s="87"/>
      <c r="M34" s="245"/>
      <c r="N34" s="234"/>
    </row>
    <row r="35" spans="1:14" s="116" customFormat="1" ht="111.75" customHeight="1">
      <c r="A35" s="236"/>
      <c r="B35" s="298"/>
      <c r="C35" s="294"/>
      <c r="D35" s="294"/>
      <c r="E35" s="297"/>
      <c r="F35" s="384"/>
      <c r="G35" s="384"/>
      <c r="H35" s="258"/>
      <c r="I35" s="258"/>
      <c r="J35" s="305"/>
      <c r="K35" s="293"/>
      <c r="L35" s="293"/>
      <c r="M35" s="6"/>
      <c r="N35" s="234"/>
    </row>
    <row r="36" spans="1:14" s="53" customFormat="1" ht="135" customHeight="1">
      <c r="A36" s="66"/>
      <c r="B36" s="299"/>
      <c r="C36" s="300"/>
      <c r="D36" s="300"/>
      <c r="E36" s="300"/>
      <c r="F36" s="385"/>
      <c r="G36" s="385"/>
      <c r="H36" s="227"/>
      <c r="I36" s="227"/>
      <c r="J36" s="87"/>
      <c r="K36" s="227"/>
      <c r="L36" s="227"/>
      <c r="M36" s="10"/>
      <c r="N36" s="54"/>
    </row>
    <row r="37" spans="1:14" s="116" customFormat="1" ht="48.75" customHeight="1">
      <c r="A37" s="242"/>
      <c r="B37" s="235"/>
      <c r="C37" s="243"/>
      <c r="D37" s="243"/>
      <c r="E37" s="243"/>
      <c r="F37" s="244"/>
      <c r="G37" s="244"/>
      <c r="H37" s="245"/>
      <c r="I37" s="245"/>
      <c r="J37" s="246"/>
      <c r="K37" s="245"/>
      <c r="L37" s="245"/>
      <c r="M37" s="245"/>
      <c r="N37" s="234"/>
    </row>
    <row r="38" spans="1:14" ht="67.5" customHeight="1">
      <c r="B38" s="241"/>
    </row>
  </sheetData>
  <mergeCells count="34">
    <mergeCell ref="A6:L6"/>
    <mergeCell ref="A7:L7"/>
    <mergeCell ref="B29:L29"/>
    <mergeCell ref="D18:D19"/>
    <mergeCell ref="E18:E19"/>
    <mergeCell ref="F23:F28"/>
    <mergeCell ref="G23:G28"/>
    <mergeCell ref="A8:L8"/>
    <mergeCell ref="B13:L13"/>
    <mergeCell ref="A10:A11"/>
    <mergeCell ref="B10:B11"/>
    <mergeCell ref="B12:L12"/>
    <mergeCell ref="C10:G10"/>
    <mergeCell ref="H10:L10"/>
    <mergeCell ref="B14:L14"/>
    <mergeCell ref="B22:L22"/>
    <mergeCell ref="B31:L31"/>
    <mergeCell ref="B33:E33"/>
    <mergeCell ref="J33:L33"/>
    <mergeCell ref="J27:L27"/>
    <mergeCell ref="B27:E27"/>
    <mergeCell ref="F32:F36"/>
    <mergeCell ref="G32:G36"/>
    <mergeCell ref="B20:L20"/>
    <mergeCell ref="B21:L21"/>
    <mergeCell ref="B30:L30"/>
    <mergeCell ref="D15:D16"/>
    <mergeCell ref="E15:E16"/>
    <mergeCell ref="C15:C16"/>
    <mergeCell ref="F15:F16"/>
    <mergeCell ref="G15:G16"/>
    <mergeCell ref="F18:F19"/>
    <mergeCell ref="G18:G19"/>
    <mergeCell ref="B17:L17"/>
  </mergeCells>
  <pageMargins left="0.31496062992125984" right="0.31496062992125984" top="0.59055118110236227" bottom="0.59055118110236227" header="0" footer="0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A9F9CF"/>
  </sheetPr>
  <dimension ref="A1:R47"/>
  <sheetViews>
    <sheetView tabSelected="1" view="pageBreakPreview" zoomScale="80" zoomScaleSheetLayoutView="8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6" sqref="C16"/>
    </sheetView>
  </sheetViews>
  <sheetFormatPr defaultColWidth="13.85546875" defaultRowHeight="15.75"/>
  <cols>
    <col min="1" max="1" width="7.5703125" style="2" customWidth="1"/>
    <col min="2" max="2" width="17" style="55" customWidth="1"/>
    <col min="3" max="3" width="46.7109375" style="2" customWidth="1"/>
    <col min="4" max="4" width="29.42578125" style="2" customWidth="1"/>
    <col min="5" max="5" width="8" style="2" customWidth="1"/>
    <col min="6" max="6" width="7.7109375" style="2" customWidth="1"/>
    <col min="7" max="7" width="11.7109375" style="2" customWidth="1"/>
    <col min="8" max="8" width="7.28515625" style="2" customWidth="1"/>
    <col min="9" max="9" width="13.5703125" style="61" customWidth="1"/>
    <col min="10" max="10" width="14.7109375" style="61" customWidth="1"/>
    <col min="11" max="11" width="17" style="2" customWidth="1"/>
    <col min="12" max="12" width="17.42578125" style="2" customWidth="1"/>
    <col min="13" max="13" width="15.140625" style="2" customWidth="1"/>
    <col min="14" max="14" width="15.140625" style="116" hidden="1" customWidth="1"/>
    <col min="15" max="15" width="15.42578125" style="2" customWidth="1"/>
    <col min="16" max="17" width="13.85546875" style="2" hidden="1" customWidth="1"/>
    <col min="18" max="16384" width="13.85546875" style="2"/>
  </cols>
  <sheetData>
    <row r="1" spans="1:15" ht="18.75" customHeight="1">
      <c r="L1" s="116" t="s">
        <v>121</v>
      </c>
      <c r="M1" s="116"/>
    </row>
    <row r="2" spans="1:15" ht="15.75" customHeight="1">
      <c r="L2" s="119" t="s">
        <v>132</v>
      </c>
      <c r="M2" s="119"/>
      <c r="O2" s="119"/>
    </row>
    <row r="3" spans="1:15" ht="15.75" customHeight="1">
      <c r="K3" s="55"/>
      <c r="L3" s="353" t="s">
        <v>133</v>
      </c>
      <c r="M3" s="353"/>
      <c r="N3" s="119"/>
      <c r="O3" s="119"/>
    </row>
    <row r="4" spans="1:15" hidden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1"/>
    </row>
    <row r="5" spans="1:15" ht="17.25" customHeight="1">
      <c r="A5" s="395" t="s">
        <v>48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</row>
    <row r="6" spans="1:15" ht="16.5" customHeight="1">
      <c r="A6" s="395" t="s">
        <v>49</v>
      </c>
      <c r="B6" s="395"/>
      <c r="C6" s="395"/>
      <c r="D6" s="395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</row>
    <row r="7" spans="1:15" ht="16.5" customHeight="1">
      <c r="A7" s="396" t="s">
        <v>17</v>
      </c>
      <c r="B7" s="396"/>
      <c r="C7" s="396"/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6"/>
    </row>
    <row r="8" spans="1:15" ht="16.5" customHeight="1">
      <c r="A8" s="309" t="s">
        <v>18</v>
      </c>
      <c r="B8" s="318" t="s">
        <v>51</v>
      </c>
      <c r="C8" s="309" t="s">
        <v>1</v>
      </c>
      <c r="D8" s="309" t="s">
        <v>2</v>
      </c>
      <c r="E8" s="319" t="s">
        <v>19</v>
      </c>
      <c r="F8" s="319"/>
      <c r="G8" s="319"/>
      <c r="H8" s="319"/>
      <c r="I8" s="322" t="s">
        <v>50</v>
      </c>
      <c r="J8" s="404"/>
      <c r="K8" s="404"/>
      <c r="L8" s="404"/>
      <c r="M8" s="404"/>
      <c r="N8" s="404"/>
      <c r="O8" s="405"/>
    </row>
    <row r="9" spans="1:15" ht="24.75" customHeight="1">
      <c r="A9" s="309"/>
      <c r="B9" s="403"/>
      <c r="C9" s="309"/>
      <c r="D9" s="309"/>
      <c r="E9" s="18" t="s">
        <v>3</v>
      </c>
      <c r="F9" s="18" t="s">
        <v>4</v>
      </c>
      <c r="G9" s="18" t="s">
        <v>5</v>
      </c>
      <c r="H9" s="18" t="s">
        <v>6</v>
      </c>
      <c r="I9" s="62" t="s">
        <v>78</v>
      </c>
      <c r="J9" s="62" t="s">
        <v>79</v>
      </c>
      <c r="K9" s="114" t="s">
        <v>118</v>
      </c>
      <c r="L9" s="114" t="s">
        <v>119</v>
      </c>
      <c r="M9" s="114" t="s">
        <v>120</v>
      </c>
      <c r="N9" s="237" t="s">
        <v>129</v>
      </c>
      <c r="O9" s="114" t="s">
        <v>53</v>
      </c>
    </row>
    <row r="10" spans="1:15">
      <c r="A10" s="410">
        <v>1</v>
      </c>
      <c r="B10" s="419" t="s">
        <v>52</v>
      </c>
      <c r="C10" s="402" t="s">
        <v>29</v>
      </c>
      <c r="D10" s="85" t="s">
        <v>8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ht="33" customHeight="1">
      <c r="A11" s="410"/>
      <c r="B11" s="419"/>
      <c r="C11" s="402"/>
      <c r="D11" s="85" t="s">
        <v>21</v>
      </c>
      <c r="E11" s="63" t="s">
        <v>65</v>
      </c>
      <c r="F11" s="63" t="s">
        <v>65</v>
      </c>
      <c r="G11" s="63" t="s">
        <v>65</v>
      </c>
      <c r="H11" s="63" t="s">
        <v>65</v>
      </c>
      <c r="I11" s="278">
        <f>I13+I34+I40</f>
        <v>21132.995090000004</v>
      </c>
      <c r="J11" s="278">
        <f>J13+J34+J40</f>
        <v>21632.301160000003</v>
      </c>
      <c r="K11" s="279">
        <f>K13+K34+K40</f>
        <v>18714.621589999995</v>
      </c>
      <c r="L11" s="279">
        <f t="shared" ref="L11" si="0">L13+L34+L40</f>
        <v>7994.7000000000007</v>
      </c>
      <c r="M11" s="279">
        <f>M13+M34+M40</f>
        <v>7994.7000000000007</v>
      </c>
      <c r="N11" s="279"/>
      <c r="O11" s="279">
        <f>O13+O34+O40</f>
        <v>77469.317840000003</v>
      </c>
    </row>
    <row r="12" spans="1:15" ht="16.5" customHeight="1">
      <c r="A12" s="408" t="s">
        <v>22</v>
      </c>
      <c r="B12" s="420" t="s">
        <v>54</v>
      </c>
      <c r="C12" s="409" t="s">
        <v>37</v>
      </c>
      <c r="D12" s="289" t="s">
        <v>8</v>
      </c>
      <c r="E12" s="17"/>
      <c r="F12" s="17"/>
      <c r="G12" s="17"/>
      <c r="H12" s="17"/>
      <c r="I12" s="90"/>
      <c r="J12" s="90"/>
      <c r="K12" s="88"/>
      <c r="L12" s="89"/>
      <c r="M12" s="89"/>
      <c r="N12" s="89"/>
      <c r="O12" s="91"/>
    </row>
    <row r="13" spans="1:15" ht="28.5" customHeight="1">
      <c r="A13" s="408"/>
      <c r="B13" s="420"/>
      <c r="C13" s="409"/>
      <c r="D13" s="274" t="s">
        <v>21</v>
      </c>
      <c r="E13" s="275" t="s">
        <v>65</v>
      </c>
      <c r="F13" s="275" t="s">
        <v>65</v>
      </c>
      <c r="G13" s="275" t="s">
        <v>65</v>
      </c>
      <c r="H13" s="275" t="s">
        <v>65</v>
      </c>
      <c r="I13" s="276">
        <f>I14+I15+I16+I17+I18+I19+I20+I21+I23+I24+I25+I26+I27+I28+I29+I30+I32+I31</f>
        <v>12148.157490000001</v>
      </c>
      <c r="J13" s="276">
        <f>J14+J15+J16+J17+J18+J19+J20+J21+J23+J24+J25+J26+J27+J28+J29+J30+J32+J31</f>
        <v>14231.378560000001</v>
      </c>
      <c r="K13" s="277">
        <f>K14+K15+K16+K17+K18+K19+K20+K21+K23+K24+K25+K26+K27+K28+K29++K32+K30+K31</f>
        <v>15724.778999999997</v>
      </c>
      <c r="L13" s="277">
        <f>L14+L15+L16+L17+L18+L19+L20+L21+L23+L24+L25+L26+L27+L28+L29++L32+L30</f>
        <v>7435.5060000000003</v>
      </c>
      <c r="M13" s="277">
        <f>M14+M15+M16+M17+M18+M19+M20+M21+M23+M24+M25+M26+M27+M28+M29++M32+M30</f>
        <v>7435.5060000000003</v>
      </c>
      <c r="N13" s="277"/>
      <c r="O13" s="277">
        <f>O14+O15+O16+O17+O18+O19+O20+O21+O23+O24+O25+O26+O27+O28+O29++O32+O30+O31</f>
        <v>56975.327050000007</v>
      </c>
    </row>
    <row r="14" spans="1:15" ht="81.75" customHeight="1">
      <c r="A14" s="60" t="s">
        <v>72</v>
      </c>
      <c r="B14" s="60"/>
      <c r="C14" s="94" t="s">
        <v>80</v>
      </c>
      <c r="D14" s="27" t="s">
        <v>21</v>
      </c>
      <c r="E14" s="28">
        <v>162</v>
      </c>
      <c r="F14" s="29" t="s">
        <v>31</v>
      </c>
      <c r="G14" s="29" t="s">
        <v>81</v>
      </c>
      <c r="H14" s="28">
        <v>611</v>
      </c>
      <c r="I14" s="93">
        <v>4492.5200000000004</v>
      </c>
      <c r="J14" s="87">
        <f>4966460.28/1000</f>
        <v>4966.4602800000002</v>
      </c>
      <c r="K14" s="87">
        <f>5072900/1000</f>
        <v>5072.8999999999996</v>
      </c>
      <c r="L14" s="87">
        <f>4842900/1000</f>
        <v>4842.8999999999996</v>
      </c>
      <c r="M14" s="87">
        <f>4842900/1000</f>
        <v>4842.8999999999996</v>
      </c>
      <c r="N14" s="87"/>
      <c r="O14" s="86">
        <f t="shared" ref="O14:O21" si="1">I14+J14+K14+L14+M14+N14</f>
        <v>24217.68028</v>
      </c>
    </row>
    <row r="15" spans="1:15" s="61" customFormat="1" ht="117.75" customHeight="1">
      <c r="A15" s="60" t="s">
        <v>70</v>
      </c>
      <c r="B15" s="60"/>
      <c r="C15" s="104" t="s">
        <v>82</v>
      </c>
      <c r="D15" s="83" t="s">
        <v>21</v>
      </c>
      <c r="E15" s="28">
        <v>162</v>
      </c>
      <c r="F15" s="29" t="s">
        <v>31</v>
      </c>
      <c r="G15" s="20" t="s">
        <v>83</v>
      </c>
      <c r="H15" s="28">
        <v>611</v>
      </c>
      <c r="I15" s="92"/>
      <c r="J15" s="92"/>
      <c r="K15" s="87">
        <f>605200/1000</f>
        <v>605.20000000000005</v>
      </c>
      <c r="L15" s="92"/>
      <c r="M15" s="92"/>
      <c r="N15" s="92"/>
      <c r="O15" s="86">
        <f>I15+J15+K15+L15+M15+N15</f>
        <v>605.20000000000005</v>
      </c>
    </row>
    <row r="16" spans="1:15" s="59" customFormat="1" ht="120.75" customHeight="1">
      <c r="A16" s="60" t="s">
        <v>71</v>
      </c>
      <c r="B16" s="60"/>
      <c r="C16" s="113" t="s">
        <v>84</v>
      </c>
      <c r="D16" s="27" t="s">
        <v>21</v>
      </c>
      <c r="E16" s="28">
        <v>162</v>
      </c>
      <c r="F16" s="29" t="s">
        <v>31</v>
      </c>
      <c r="G16" s="29" t="s">
        <v>115</v>
      </c>
      <c r="H16" s="28">
        <v>611</v>
      </c>
      <c r="I16" s="93">
        <v>198.684</v>
      </c>
      <c r="J16" s="87">
        <f>516512.39/1000</f>
        <v>516.51238999999998</v>
      </c>
      <c r="K16" s="87">
        <f>(35000+20986)/1000</f>
        <v>55.985999999999997</v>
      </c>
      <c r="L16" s="92"/>
      <c r="M16" s="92"/>
      <c r="N16" s="92"/>
      <c r="O16" s="86">
        <f t="shared" si="1"/>
        <v>771.18238999999994</v>
      </c>
    </row>
    <row r="17" spans="1:15" s="59" customFormat="1" ht="45" customHeight="1">
      <c r="A17" s="21" t="s">
        <v>73</v>
      </c>
      <c r="B17" s="60"/>
      <c r="C17" s="94" t="s">
        <v>41</v>
      </c>
      <c r="D17" s="27" t="s">
        <v>21</v>
      </c>
      <c r="E17" s="28">
        <v>162</v>
      </c>
      <c r="F17" s="29" t="s">
        <v>31</v>
      </c>
      <c r="G17" s="29" t="s">
        <v>69</v>
      </c>
      <c r="H17" s="28">
        <v>611</v>
      </c>
      <c r="I17" s="93">
        <v>8.9</v>
      </c>
      <c r="J17" s="93"/>
      <c r="K17" s="92"/>
      <c r="L17" s="92"/>
      <c r="M17" s="92"/>
      <c r="N17" s="92"/>
      <c r="O17" s="86">
        <f t="shared" si="1"/>
        <v>8.9</v>
      </c>
    </row>
    <row r="18" spans="1:15" ht="79.5" customHeight="1">
      <c r="A18" s="21" t="s">
        <v>74</v>
      </c>
      <c r="B18" s="60"/>
      <c r="C18" s="94" t="s">
        <v>85</v>
      </c>
      <c r="D18" s="27" t="s">
        <v>21</v>
      </c>
      <c r="E18" s="30">
        <v>162</v>
      </c>
      <c r="F18" s="29" t="s">
        <v>31</v>
      </c>
      <c r="G18" s="29" t="s">
        <v>86</v>
      </c>
      <c r="H18" s="28">
        <v>612</v>
      </c>
      <c r="I18" s="93">
        <v>785.7</v>
      </c>
      <c r="J18" s="87">
        <f>743800/1000</f>
        <v>743.8</v>
      </c>
      <c r="K18" s="87">
        <f>691800/1000</f>
        <v>691.8</v>
      </c>
      <c r="L18" s="87">
        <f t="shared" ref="L18:M18" si="2">691800/1000</f>
        <v>691.8</v>
      </c>
      <c r="M18" s="87">
        <f t="shared" si="2"/>
        <v>691.8</v>
      </c>
      <c r="N18" s="87"/>
      <c r="O18" s="86">
        <f t="shared" si="1"/>
        <v>3604.9000000000005</v>
      </c>
    </row>
    <row r="19" spans="1:15" s="59" customFormat="1" ht="29.25" customHeight="1">
      <c r="A19" s="21" t="s">
        <v>75</v>
      </c>
      <c r="B19" s="60"/>
      <c r="C19" s="94" t="s">
        <v>42</v>
      </c>
      <c r="D19" s="27" t="s">
        <v>21</v>
      </c>
      <c r="E19" s="30">
        <v>162</v>
      </c>
      <c r="F19" s="29" t="s">
        <v>31</v>
      </c>
      <c r="G19" s="29" t="s">
        <v>77</v>
      </c>
      <c r="H19" s="28">
        <v>612</v>
      </c>
      <c r="I19" s="93">
        <v>500</v>
      </c>
      <c r="J19" s="93"/>
      <c r="K19" s="92"/>
      <c r="L19" s="92"/>
      <c r="M19" s="92"/>
      <c r="N19" s="92"/>
      <c r="O19" s="86">
        <f t="shared" si="1"/>
        <v>500</v>
      </c>
    </row>
    <row r="20" spans="1:15" ht="42.75" customHeight="1">
      <c r="A20" s="21" t="s">
        <v>76</v>
      </c>
      <c r="B20" s="60"/>
      <c r="C20" s="94" t="s">
        <v>30</v>
      </c>
      <c r="D20" s="27" t="s">
        <v>21</v>
      </c>
      <c r="E20" s="30">
        <v>162</v>
      </c>
      <c r="F20" s="29" t="s">
        <v>31</v>
      </c>
      <c r="G20" s="29" t="s">
        <v>87</v>
      </c>
      <c r="H20" s="28">
        <v>0</v>
      </c>
      <c r="I20" s="93">
        <v>25</v>
      </c>
      <c r="J20" s="93">
        <f>36070/1000</f>
        <v>36.07</v>
      </c>
      <c r="K20" s="87">
        <f>(65000-11050+2370)/1000</f>
        <v>56.32</v>
      </c>
      <c r="L20" s="87">
        <f t="shared" ref="L20:M20" si="3">65000/1000</f>
        <v>65</v>
      </c>
      <c r="M20" s="87">
        <f t="shared" si="3"/>
        <v>65</v>
      </c>
      <c r="N20" s="87"/>
      <c r="O20" s="86">
        <f t="shared" si="1"/>
        <v>247.39</v>
      </c>
    </row>
    <row r="21" spans="1:15" ht="83.25" customHeight="1">
      <c r="A21" s="111" t="s">
        <v>103</v>
      </c>
      <c r="B21" s="21"/>
      <c r="C21" s="94" t="s">
        <v>89</v>
      </c>
      <c r="D21" s="27" t="s">
        <v>21</v>
      </c>
      <c r="E21" s="30">
        <v>162</v>
      </c>
      <c r="F21" s="29" t="s">
        <v>31</v>
      </c>
      <c r="G21" s="29" t="s">
        <v>88</v>
      </c>
      <c r="H21" s="30">
        <v>0</v>
      </c>
      <c r="I21" s="95">
        <v>4285.3354900000004</v>
      </c>
      <c r="J21" s="95">
        <f>5764783.71/1000</f>
        <v>5764.7837099999997</v>
      </c>
      <c r="K21" s="87">
        <f>(200000+6085039+1100000)/1000</f>
        <v>7385.0389999999998</v>
      </c>
      <c r="L21" s="92"/>
      <c r="M21" s="92"/>
      <c r="N21" s="92"/>
      <c r="O21" s="86">
        <f t="shared" si="1"/>
        <v>17435.158200000002</v>
      </c>
    </row>
    <row r="22" spans="1:15">
      <c r="A22" s="26" t="s">
        <v>104</v>
      </c>
      <c r="B22" s="26"/>
      <c r="C22" s="311" t="s">
        <v>32</v>
      </c>
      <c r="D22" s="418"/>
      <c r="E22" s="418"/>
      <c r="F22" s="418"/>
      <c r="G22" s="418"/>
      <c r="H22" s="418"/>
      <c r="I22" s="418"/>
      <c r="J22" s="418"/>
      <c r="K22" s="418"/>
      <c r="L22" s="418"/>
      <c r="M22" s="418"/>
      <c r="N22" s="418"/>
      <c r="O22" s="418"/>
    </row>
    <row r="23" spans="1:15" ht="55.5" customHeight="1">
      <c r="A23" s="21" t="s">
        <v>105</v>
      </c>
      <c r="B23" s="21"/>
      <c r="C23" s="94" t="s">
        <v>43</v>
      </c>
      <c r="D23" s="27" t="s">
        <v>21</v>
      </c>
      <c r="E23" s="30">
        <v>162</v>
      </c>
      <c r="F23" s="31" t="s">
        <v>31</v>
      </c>
      <c r="G23" s="29" t="s">
        <v>33</v>
      </c>
      <c r="H23" s="30">
        <v>810</v>
      </c>
      <c r="I23" s="95">
        <f>150000/1000</f>
        <v>150</v>
      </c>
      <c r="J23" s="95">
        <f>150000/1000</f>
        <v>150</v>
      </c>
      <c r="K23" s="87"/>
      <c r="L23" s="92"/>
      <c r="M23" s="92"/>
      <c r="N23" s="92"/>
      <c r="O23" s="86">
        <f t="shared" ref="O23:O32" si="4">K23+L23+M23+J23+I23+N23</f>
        <v>300</v>
      </c>
    </row>
    <row r="24" spans="1:15" s="59" customFormat="1" ht="54.75" customHeight="1">
      <c r="A24" s="21" t="s">
        <v>106</v>
      </c>
      <c r="B24" s="21"/>
      <c r="C24" s="94" t="s">
        <v>43</v>
      </c>
      <c r="D24" s="27" t="s">
        <v>21</v>
      </c>
      <c r="E24" s="30">
        <v>162</v>
      </c>
      <c r="F24" s="31" t="s">
        <v>31</v>
      </c>
      <c r="G24" s="29" t="s">
        <v>90</v>
      </c>
      <c r="H24" s="30">
        <v>612</v>
      </c>
      <c r="I24" s="95"/>
      <c r="J24" s="95"/>
      <c r="K24" s="87">
        <f>100000/1000</f>
        <v>100</v>
      </c>
      <c r="L24" s="87"/>
      <c r="M24" s="92"/>
      <c r="N24" s="92"/>
      <c r="O24" s="86">
        <f t="shared" si="4"/>
        <v>100</v>
      </c>
    </row>
    <row r="25" spans="1:15" ht="52.5" customHeight="1">
      <c r="A25" s="21" t="s">
        <v>107</v>
      </c>
      <c r="B25" s="21"/>
      <c r="C25" s="94" t="s">
        <v>92</v>
      </c>
      <c r="D25" s="27" t="s">
        <v>21</v>
      </c>
      <c r="E25" s="30">
        <v>162</v>
      </c>
      <c r="F25" s="31" t="s">
        <v>31</v>
      </c>
      <c r="G25" s="29" t="s">
        <v>90</v>
      </c>
      <c r="H25" s="30">
        <v>612</v>
      </c>
      <c r="I25" s="95">
        <v>1439.94</v>
      </c>
      <c r="J25" s="87">
        <f>1551509.38/1000</f>
        <v>1551.50938</v>
      </c>
      <c r="K25" s="87">
        <f>1651300/1000</f>
        <v>1651.3</v>
      </c>
      <c r="L25" s="87">
        <f>1651218/1000</f>
        <v>1651.2180000000001</v>
      </c>
      <c r="M25" s="87">
        <f>1651218/1000</f>
        <v>1651.2180000000001</v>
      </c>
      <c r="N25" s="87"/>
      <c r="O25" s="86">
        <f t="shared" si="4"/>
        <v>7945.1853800000008</v>
      </c>
    </row>
    <row r="26" spans="1:15" ht="41.25" customHeight="1">
      <c r="A26" s="21" t="s">
        <v>108</v>
      </c>
      <c r="B26" s="21"/>
      <c r="C26" s="94" t="s">
        <v>91</v>
      </c>
      <c r="D26" s="27" t="s">
        <v>21</v>
      </c>
      <c r="E26" s="30">
        <v>162</v>
      </c>
      <c r="F26" s="31" t="s">
        <v>31</v>
      </c>
      <c r="G26" s="29" t="s">
        <v>33</v>
      </c>
      <c r="H26" s="30">
        <v>810</v>
      </c>
      <c r="I26" s="95">
        <v>119.666</v>
      </c>
      <c r="J26" s="95">
        <v>239.334</v>
      </c>
      <c r="K26" s="92"/>
      <c r="L26" s="92"/>
      <c r="M26" s="92"/>
      <c r="N26" s="92"/>
      <c r="O26" s="86">
        <f t="shared" si="4"/>
        <v>359</v>
      </c>
    </row>
    <row r="27" spans="1:15" ht="31.5" customHeight="1">
      <c r="A27" s="21" t="s">
        <v>109</v>
      </c>
      <c r="B27" s="21"/>
      <c r="C27" s="94" t="s">
        <v>93</v>
      </c>
      <c r="D27" s="27" t="s">
        <v>21</v>
      </c>
      <c r="E27" s="30">
        <v>162</v>
      </c>
      <c r="F27" s="31" t="s">
        <v>31</v>
      </c>
      <c r="G27" s="29" t="s">
        <v>90</v>
      </c>
      <c r="H27" s="30">
        <v>611</v>
      </c>
      <c r="I27" s="95"/>
      <c r="J27" s="95"/>
      <c r="K27" s="87">
        <f>20000/1000</f>
        <v>20</v>
      </c>
      <c r="L27" s="87"/>
      <c r="M27" s="87"/>
      <c r="N27" s="87"/>
      <c r="O27" s="86">
        <f t="shared" si="4"/>
        <v>20</v>
      </c>
    </row>
    <row r="28" spans="1:15" s="59" customFormat="1" ht="25.5" customHeight="1">
      <c r="A28" s="21" t="s">
        <v>110</v>
      </c>
      <c r="B28" s="21"/>
      <c r="C28" s="94" t="s">
        <v>44</v>
      </c>
      <c r="D28" s="27" t="s">
        <v>21</v>
      </c>
      <c r="E28" s="30">
        <v>162</v>
      </c>
      <c r="F28" s="31" t="s">
        <v>31</v>
      </c>
      <c r="G28" s="29" t="s">
        <v>90</v>
      </c>
      <c r="H28" s="30">
        <v>611</v>
      </c>
      <c r="I28" s="95">
        <f>4000/1000</f>
        <v>4</v>
      </c>
      <c r="J28" s="95">
        <f>6600/1000</f>
        <v>6.6</v>
      </c>
      <c r="K28" s="87">
        <f>3800/1000</f>
        <v>3.8</v>
      </c>
      <c r="L28" s="87">
        <f>6600/1000</f>
        <v>6.6</v>
      </c>
      <c r="M28" s="87">
        <f>6600/1000</f>
        <v>6.6</v>
      </c>
      <c r="N28" s="87"/>
      <c r="O28" s="86">
        <f t="shared" si="4"/>
        <v>27.6</v>
      </c>
    </row>
    <row r="29" spans="1:15" s="59" customFormat="1" ht="27" customHeight="1">
      <c r="A29" s="21" t="s">
        <v>111</v>
      </c>
      <c r="B29" s="21"/>
      <c r="C29" s="94" t="s">
        <v>45</v>
      </c>
      <c r="D29" s="27" t="s">
        <v>21</v>
      </c>
      <c r="E29" s="30">
        <v>162</v>
      </c>
      <c r="F29" s="31" t="s">
        <v>31</v>
      </c>
      <c r="G29" s="29" t="s">
        <v>90</v>
      </c>
      <c r="H29" s="30">
        <v>611</v>
      </c>
      <c r="I29" s="95">
        <f>20000/1000</f>
        <v>20</v>
      </c>
      <c r="J29" s="95">
        <f>30000/1000</f>
        <v>30</v>
      </c>
      <c r="K29" s="87">
        <f>10000/1000</f>
        <v>10</v>
      </c>
      <c r="L29" s="87">
        <f>30000/1000</f>
        <v>30</v>
      </c>
      <c r="M29" s="87">
        <f>30000/1000</f>
        <v>30</v>
      </c>
      <c r="N29" s="87"/>
      <c r="O29" s="86">
        <f t="shared" si="4"/>
        <v>120</v>
      </c>
    </row>
    <row r="30" spans="1:15" s="59" customFormat="1" ht="42" customHeight="1">
      <c r="A30" s="398" t="s">
        <v>113</v>
      </c>
      <c r="B30" s="398"/>
      <c r="C30" s="94" t="s">
        <v>122</v>
      </c>
      <c r="D30" s="397" t="s">
        <v>21</v>
      </c>
      <c r="E30" s="399">
        <v>162</v>
      </c>
      <c r="F30" s="400" t="s">
        <v>31</v>
      </c>
      <c r="G30" s="401" t="s">
        <v>90</v>
      </c>
      <c r="H30" s="399">
        <v>611</v>
      </c>
      <c r="I30" s="95">
        <f>80327.6/1000</f>
        <v>80.327600000000004</v>
      </c>
      <c r="J30" s="95">
        <f>150995/1000</f>
        <v>150.995</v>
      </c>
      <c r="K30" s="87">
        <f>50014/1000</f>
        <v>50.014000000000003</v>
      </c>
      <c r="L30" s="87">
        <f>135062/1000</f>
        <v>135.06200000000001</v>
      </c>
      <c r="M30" s="87">
        <f>135062/1000</f>
        <v>135.06200000000001</v>
      </c>
      <c r="N30" s="87"/>
      <c r="O30" s="86">
        <f t="shared" si="4"/>
        <v>551.4606</v>
      </c>
    </row>
    <row r="31" spans="1:15" s="59" customFormat="1" ht="18.75" customHeight="1">
      <c r="A31" s="398"/>
      <c r="B31" s="398"/>
      <c r="C31" s="94" t="s">
        <v>130</v>
      </c>
      <c r="D31" s="397"/>
      <c r="E31" s="399"/>
      <c r="F31" s="400"/>
      <c r="G31" s="401"/>
      <c r="H31" s="399"/>
      <c r="I31" s="93">
        <v>25.65</v>
      </c>
      <c r="J31" s="95">
        <f>62413.8/1000</f>
        <v>62.413800000000002</v>
      </c>
      <c r="K31" s="87">
        <f>17300/1000</f>
        <v>17.3</v>
      </c>
      <c r="L31" s="92"/>
      <c r="M31" s="92"/>
      <c r="N31" s="92"/>
      <c r="O31" s="86">
        <f t="shared" si="4"/>
        <v>105.3638</v>
      </c>
    </row>
    <row r="32" spans="1:15" s="59" customFormat="1" ht="31.5" customHeight="1">
      <c r="A32" s="21" t="s">
        <v>112</v>
      </c>
      <c r="B32" s="21"/>
      <c r="C32" s="94" t="s">
        <v>46</v>
      </c>
      <c r="D32" s="27" t="s">
        <v>21</v>
      </c>
      <c r="E32" s="30">
        <v>162</v>
      </c>
      <c r="F32" s="31" t="s">
        <v>31</v>
      </c>
      <c r="G32" s="29" t="s">
        <v>90</v>
      </c>
      <c r="H32" s="30">
        <v>611</v>
      </c>
      <c r="I32" s="95">
        <f>12434.4/1000</f>
        <v>12.4344</v>
      </c>
      <c r="J32" s="95">
        <f>12900/1000</f>
        <v>12.9</v>
      </c>
      <c r="K32" s="87">
        <f>5120/1000</f>
        <v>5.12</v>
      </c>
      <c r="L32" s="87">
        <f>12926/1000</f>
        <v>12.926</v>
      </c>
      <c r="M32" s="87">
        <f>12926/1000</f>
        <v>12.926</v>
      </c>
      <c r="N32" s="87"/>
      <c r="O32" s="86">
        <f t="shared" si="4"/>
        <v>56.306399999999996</v>
      </c>
    </row>
    <row r="33" spans="1:18" ht="21" customHeight="1">
      <c r="A33" s="415" t="s">
        <v>23</v>
      </c>
      <c r="B33" s="413" t="s">
        <v>55</v>
      </c>
      <c r="C33" s="416" t="s">
        <v>38</v>
      </c>
      <c r="D33" s="247" t="s">
        <v>8</v>
      </c>
      <c r="E33" s="25"/>
      <c r="F33" s="24"/>
      <c r="G33" s="25"/>
      <c r="H33" s="25"/>
      <c r="I33" s="105"/>
      <c r="J33" s="105"/>
      <c r="K33" s="89"/>
      <c r="L33" s="89"/>
      <c r="M33" s="89"/>
      <c r="N33" s="89"/>
      <c r="O33" s="89"/>
    </row>
    <row r="34" spans="1:18" ht="29.25" customHeight="1">
      <c r="A34" s="415"/>
      <c r="B34" s="412"/>
      <c r="C34" s="416"/>
      <c r="D34" s="280" t="s">
        <v>21</v>
      </c>
      <c r="E34" s="281"/>
      <c r="F34" s="282"/>
      <c r="G34" s="281"/>
      <c r="H34" s="281"/>
      <c r="I34" s="283">
        <f t="shared" ref="I34:K34" si="5">I35+I36+I37+I38</f>
        <v>8</v>
      </c>
      <c r="J34" s="283">
        <f t="shared" si="5"/>
        <v>26.806000000000001</v>
      </c>
      <c r="K34" s="283">
        <f t="shared" si="5"/>
        <v>138.76599999999999</v>
      </c>
      <c r="L34" s="284">
        <f>L35+L36+L37+L38</f>
        <v>59.193999999999996</v>
      </c>
      <c r="M34" s="284">
        <f>M35+M36+M37+M38</f>
        <v>59.193999999999996</v>
      </c>
      <c r="N34" s="284"/>
      <c r="O34" s="283">
        <f>O35+O36+O37+O38</f>
        <v>291.95999999999998</v>
      </c>
    </row>
    <row r="35" spans="1:18" s="116" customFormat="1" ht="95.25" customHeight="1">
      <c r="A35" s="21" t="s">
        <v>24</v>
      </c>
      <c r="B35" s="21"/>
      <c r="C35" s="94" t="s">
        <v>94</v>
      </c>
      <c r="D35" s="27" t="s">
        <v>21</v>
      </c>
      <c r="E35" s="20">
        <v>162</v>
      </c>
      <c r="F35" s="31" t="s">
        <v>31</v>
      </c>
      <c r="G35" s="20" t="s">
        <v>95</v>
      </c>
      <c r="H35" s="20" t="s">
        <v>34</v>
      </c>
      <c r="I35" s="87">
        <f>8000/1000</f>
        <v>8</v>
      </c>
      <c r="J35" s="87">
        <f>26806/1000</f>
        <v>26.806000000000001</v>
      </c>
      <c r="K35" s="87">
        <f>24088/1000</f>
        <v>24.088000000000001</v>
      </c>
      <c r="L35" s="87">
        <f>41678/1000</f>
        <v>41.677999999999997</v>
      </c>
      <c r="M35" s="87">
        <f>41678/1000</f>
        <v>41.677999999999997</v>
      </c>
      <c r="N35" s="87"/>
      <c r="O35" s="86">
        <f>K35+L35+M35+J35+I35+N35</f>
        <v>142.25</v>
      </c>
      <c r="P35" s="147"/>
      <c r="Q35" s="147"/>
      <c r="R35" s="147"/>
    </row>
    <row r="36" spans="1:18" s="116" customFormat="1" ht="95.25" customHeight="1">
      <c r="A36" s="21" t="s">
        <v>25</v>
      </c>
      <c r="B36" s="21"/>
      <c r="C36" s="94" t="s">
        <v>117</v>
      </c>
      <c r="D36" s="27" t="s">
        <v>21</v>
      </c>
      <c r="E36" s="20">
        <v>162</v>
      </c>
      <c r="F36" s="31" t="s">
        <v>31</v>
      </c>
      <c r="G36" s="20" t="s">
        <v>96</v>
      </c>
      <c r="H36" s="20" t="s">
        <v>34</v>
      </c>
      <c r="I36" s="87"/>
      <c r="J36" s="87"/>
      <c r="K36" s="87">
        <f>4678/1000</f>
        <v>4.6779999999999999</v>
      </c>
      <c r="L36" s="87">
        <f>17516/1000</f>
        <v>17.515999999999998</v>
      </c>
      <c r="M36" s="87">
        <f>17516/1000</f>
        <v>17.515999999999998</v>
      </c>
      <c r="N36" s="87"/>
      <c r="O36" s="86">
        <f>K36+L36+M36+J36+I36+N36</f>
        <v>39.709999999999994</v>
      </c>
      <c r="P36" s="147"/>
      <c r="Q36" s="147"/>
      <c r="R36" s="147"/>
    </row>
    <row r="37" spans="1:18" ht="85.5" customHeight="1">
      <c r="A37" s="240" t="s">
        <v>123</v>
      </c>
      <c r="B37" s="9"/>
      <c r="C37" s="241" t="s">
        <v>125</v>
      </c>
      <c r="D37" s="124" t="s">
        <v>21</v>
      </c>
      <c r="E37" s="233" t="s">
        <v>101</v>
      </c>
      <c r="F37" s="233" t="s">
        <v>31</v>
      </c>
      <c r="G37" s="233" t="s">
        <v>126</v>
      </c>
      <c r="H37" s="233" t="s">
        <v>34</v>
      </c>
      <c r="I37" s="239"/>
      <c r="J37" s="239"/>
      <c r="K37" s="87">
        <f>100000/1000</f>
        <v>100</v>
      </c>
      <c r="L37" s="255"/>
      <c r="M37" s="256"/>
      <c r="N37" s="256"/>
      <c r="O37" s="86">
        <f>K37+L37+M37+J37+I37+N37</f>
        <v>100</v>
      </c>
    </row>
    <row r="38" spans="1:18" ht="96" customHeight="1">
      <c r="A38" s="240" t="s">
        <v>124</v>
      </c>
      <c r="B38" s="9"/>
      <c r="C38" s="113" t="s">
        <v>127</v>
      </c>
      <c r="D38" s="124" t="s">
        <v>21</v>
      </c>
      <c r="E38" s="233" t="s">
        <v>101</v>
      </c>
      <c r="F38" s="233" t="s">
        <v>31</v>
      </c>
      <c r="G38" s="233" t="s">
        <v>128</v>
      </c>
      <c r="H38" s="233" t="s">
        <v>34</v>
      </c>
      <c r="I38" s="239"/>
      <c r="J38" s="239"/>
      <c r="K38" s="87">
        <f>10000/1000</f>
        <v>10</v>
      </c>
      <c r="L38" s="239"/>
      <c r="M38" s="9"/>
      <c r="N38" s="9"/>
      <c r="O38" s="86">
        <f>K38+L38+M38+J38+I38+N38</f>
        <v>10</v>
      </c>
    </row>
    <row r="39" spans="1:18" ht="18.75" customHeight="1">
      <c r="A39" s="414" t="s">
        <v>26</v>
      </c>
      <c r="B39" s="411" t="s">
        <v>56</v>
      </c>
      <c r="C39" s="417" t="s">
        <v>39</v>
      </c>
      <c r="D39" s="247" t="s">
        <v>8</v>
      </c>
      <c r="E39" s="106"/>
      <c r="F39" s="24"/>
      <c r="G39" s="106"/>
      <c r="H39" s="106"/>
      <c r="I39" s="107"/>
      <c r="J39" s="107"/>
      <c r="K39" s="84"/>
      <c r="L39" s="84"/>
      <c r="M39" s="84"/>
      <c r="N39" s="84"/>
      <c r="O39" s="84"/>
    </row>
    <row r="40" spans="1:18" ht="32.25" customHeight="1">
      <c r="A40" s="414"/>
      <c r="B40" s="412"/>
      <c r="C40" s="417"/>
      <c r="D40" s="285" t="s">
        <v>21</v>
      </c>
      <c r="E40" s="286"/>
      <c r="F40" s="287"/>
      <c r="G40" s="286"/>
      <c r="H40" s="286"/>
      <c r="I40" s="288">
        <f t="shared" ref="I40" si="6">I41+I42+I43</f>
        <v>8976.8376000000007</v>
      </c>
      <c r="J40" s="288">
        <f>J41+J42+J43</f>
        <v>7374.1166000000003</v>
      </c>
      <c r="K40" s="288">
        <f>K41+K42+K43</f>
        <v>2851.0765899999997</v>
      </c>
      <c r="L40" s="288">
        <f>L41+L42+L43</f>
        <v>500</v>
      </c>
      <c r="M40" s="288">
        <f t="shared" ref="M40" si="7">M41+M42+M43</f>
        <v>500</v>
      </c>
      <c r="N40" s="288"/>
      <c r="O40" s="288">
        <f>O41+O42+O43</f>
        <v>20202.030789999997</v>
      </c>
    </row>
    <row r="41" spans="1:18" ht="91.5" customHeight="1">
      <c r="A41" s="21" t="s">
        <v>27</v>
      </c>
      <c r="B41" s="21"/>
      <c r="C41" s="104" t="s">
        <v>97</v>
      </c>
      <c r="D41" s="27" t="s">
        <v>21</v>
      </c>
      <c r="E41" s="28">
        <v>162</v>
      </c>
      <c r="F41" s="31" t="s">
        <v>36</v>
      </c>
      <c r="G41" s="29" t="s">
        <v>98</v>
      </c>
      <c r="H41" s="28">
        <v>322</v>
      </c>
      <c r="I41" s="93">
        <f>1219768.74/1000</f>
        <v>1219.76874</v>
      </c>
      <c r="J41" s="93">
        <f>1290470.41/1000</f>
        <v>1290.4704099999999</v>
      </c>
      <c r="K41" s="87">
        <f>500000/1000</f>
        <v>500</v>
      </c>
      <c r="L41" s="87">
        <f t="shared" ref="L41:M41" si="8">500000/1000</f>
        <v>500</v>
      </c>
      <c r="M41" s="87">
        <f t="shared" si="8"/>
        <v>500</v>
      </c>
      <c r="N41" s="87"/>
      <c r="O41" s="86">
        <f>K41+L41+M41+J41+I41+N41</f>
        <v>4010.2391499999999</v>
      </c>
    </row>
    <row r="42" spans="1:18" ht="81.75" customHeight="1">
      <c r="A42" s="21" t="s">
        <v>28</v>
      </c>
      <c r="B42" s="21"/>
      <c r="C42" s="94" t="s">
        <v>99</v>
      </c>
      <c r="D42" s="27" t="s">
        <v>21</v>
      </c>
      <c r="E42" s="28">
        <v>162</v>
      </c>
      <c r="F42" s="31" t="s">
        <v>36</v>
      </c>
      <c r="G42" s="29" t="s">
        <v>100</v>
      </c>
      <c r="H42" s="28">
        <v>322</v>
      </c>
      <c r="I42" s="93">
        <f>5953432.35/1000</f>
        <v>5953.43235</v>
      </c>
      <c r="J42" s="93">
        <f>4424469.95/1000</f>
        <v>4424.4699500000006</v>
      </c>
      <c r="K42" s="87">
        <f>773625.38/1000</f>
        <v>773.62537999999995</v>
      </c>
      <c r="L42" s="92"/>
      <c r="M42" s="92"/>
      <c r="N42" s="92"/>
      <c r="O42" s="86">
        <f>K42+L42+M42+J42+I42+N42</f>
        <v>11151.527679999999</v>
      </c>
    </row>
    <row r="43" spans="1:18" s="55" customFormat="1" ht="106.5" customHeight="1">
      <c r="A43" s="21" t="s">
        <v>35</v>
      </c>
      <c r="B43" s="21"/>
      <c r="C43" s="112" t="s">
        <v>116</v>
      </c>
      <c r="D43" s="27" t="s">
        <v>21</v>
      </c>
      <c r="E43" s="20" t="s">
        <v>101</v>
      </c>
      <c r="F43" s="20" t="s">
        <v>36</v>
      </c>
      <c r="G43" s="20" t="s">
        <v>114</v>
      </c>
      <c r="H43" s="20" t="s">
        <v>102</v>
      </c>
      <c r="I43" s="93">
        <f>1803636.51/1000</f>
        <v>1803.63651</v>
      </c>
      <c r="J43" s="93">
        <f>1659176.24/1000</f>
        <v>1659.17624</v>
      </c>
      <c r="K43" s="87">
        <f>1577451.21/1000</f>
        <v>1577.4512099999999</v>
      </c>
      <c r="L43" s="92"/>
      <c r="M43" s="92"/>
      <c r="N43" s="92"/>
      <c r="O43" s="86">
        <f>K43+L43+M43+J43+I43+N43</f>
        <v>5040.2639600000002</v>
      </c>
    </row>
    <row r="44" spans="1:18" s="55" customFormat="1" ht="77.25" hidden="1" customHeight="1">
      <c r="A44" s="96"/>
      <c r="B44" s="406" t="s">
        <v>57</v>
      </c>
      <c r="C44" s="407"/>
      <c r="D44" s="97" t="s">
        <v>58</v>
      </c>
      <c r="E44" s="98"/>
      <c r="F44" s="67"/>
      <c r="G44" s="68"/>
      <c r="H44" s="98"/>
      <c r="I44" s="99"/>
      <c r="J44" s="99"/>
      <c r="K44" s="100"/>
      <c r="L44" s="101"/>
      <c r="M44" s="102"/>
      <c r="N44" s="102"/>
      <c r="O44" s="103"/>
    </row>
    <row r="45" spans="1:18" s="55" customFormat="1" ht="2.25" hidden="1" customHeight="1">
      <c r="A45" s="22"/>
      <c r="B45" s="406"/>
      <c r="C45" s="407"/>
      <c r="D45" s="27" t="s">
        <v>59</v>
      </c>
      <c r="E45" s="28"/>
      <c r="F45" s="31"/>
      <c r="G45" s="29"/>
      <c r="H45" s="28"/>
      <c r="I45" s="70"/>
      <c r="J45" s="70"/>
      <c r="K45" s="41"/>
      <c r="L45" s="38"/>
      <c r="M45" s="40"/>
      <c r="N45" s="40"/>
      <c r="O45" s="39"/>
    </row>
    <row r="46" spans="1:18" s="55" customFormat="1" ht="75" hidden="1" customHeight="1">
      <c r="A46" s="22"/>
      <c r="B46" s="406"/>
      <c r="C46" s="407"/>
      <c r="D46" s="27" t="s">
        <v>60</v>
      </c>
      <c r="E46" s="28"/>
      <c r="F46" s="31"/>
      <c r="G46" s="29"/>
      <c r="H46" s="28"/>
      <c r="I46" s="70"/>
      <c r="J46" s="70"/>
      <c r="K46" s="41"/>
      <c r="L46" s="38"/>
      <c r="M46" s="40"/>
      <c r="N46" s="40"/>
      <c r="O46" s="39"/>
    </row>
    <row r="47" spans="1:18" ht="69" hidden="1" customHeight="1">
      <c r="A47" s="24"/>
      <c r="B47" s="406"/>
      <c r="C47" s="407"/>
      <c r="D47" s="27"/>
      <c r="E47" s="28"/>
      <c r="F47" s="31"/>
      <c r="G47" s="29"/>
      <c r="H47" s="28"/>
      <c r="I47" s="70"/>
      <c r="J47" s="70"/>
      <c r="K47" s="41"/>
      <c r="L47" s="38"/>
      <c r="M47" s="40"/>
      <c r="N47" s="40"/>
      <c r="O47" s="39">
        <f>4424469.95/1000</f>
        <v>4424.4699500000006</v>
      </c>
    </row>
  </sheetData>
  <mergeCells count="31">
    <mergeCell ref="B44:C47"/>
    <mergeCell ref="A12:A13"/>
    <mergeCell ref="C12:C13"/>
    <mergeCell ref="A10:A11"/>
    <mergeCell ref="B39:B40"/>
    <mergeCell ref="B33:B34"/>
    <mergeCell ref="A39:A40"/>
    <mergeCell ref="A33:A34"/>
    <mergeCell ref="C33:C34"/>
    <mergeCell ref="C39:C40"/>
    <mergeCell ref="C22:O22"/>
    <mergeCell ref="B10:B11"/>
    <mergeCell ref="B12:B13"/>
    <mergeCell ref="G30:G31"/>
    <mergeCell ref="C10:C11"/>
    <mergeCell ref="H30:H31"/>
    <mergeCell ref="B8:B9"/>
    <mergeCell ref="I8:O8"/>
    <mergeCell ref="D8:D9"/>
    <mergeCell ref="C8:C9"/>
    <mergeCell ref="D30:D31"/>
    <mergeCell ref="A30:A31"/>
    <mergeCell ref="B30:B31"/>
    <mergeCell ref="E30:E31"/>
    <mergeCell ref="F30:F31"/>
    <mergeCell ref="L3:M3"/>
    <mergeCell ref="A5:O5"/>
    <mergeCell ref="A6:O6"/>
    <mergeCell ref="E8:H8"/>
    <mergeCell ref="A7:O7"/>
    <mergeCell ref="A8:A9"/>
  </mergeCells>
  <printOptions horizontalCentered="1" verticalCentered="1"/>
  <pageMargins left="0.11811023622047245" right="0.11811023622047245" top="0.59055118110236227" bottom="0.39370078740157483" header="0" footer="0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21"/>
  <sheetViews>
    <sheetView view="pageBreakPreview" zoomScale="80" zoomScaleSheetLayoutView="80" workbookViewId="0">
      <selection activeCell="D11" sqref="D11:G11"/>
    </sheetView>
  </sheetViews>
  <sheetFormatPr defaultColWidth="13.85546875" defaultRowHeight="15.75"/>
  <cols>
    <col min="1" max="1" width="4.7109375" style="2" customWidth="1"/>
    <col min="2" max="2" width="26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13.85546875" style="2"/>
    <col min="17" max="17" width="15.140625" style="2" customWidth="1"/>
    <col min="18" max="16384" width="13.85546875" style="2"/>
  </cols>
  <sheetData>
    <row r="1" spans="1:53">
      <c r="A1" s="11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16"/>
      <c r="O1" s="7"/>
      <c r="P1" s="7"/>
      <c r="Q1" s="7"/>
    </row>
    <row r="2" spans="1:53">
      <c r="A2" s="11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19"/>
      <c r="O2" s="7"/>
      <c r="P2" s="7"/>
      <c r="Q2" s="7"/>
    </row>
    <row r="3" spans="1:53" ht="27.75" customHeight="1">
      <c r="A3" s="11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119"/>
      <c r="O3" s="7"/>
      <c r="P3" s="7"/>
      <c r="Q3" s="7"/>
    </row>
    <row r="4" spans="1:53" ht="15" customHeight="1">
      <c r="A4" s="1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</row>
    <row r="5" spans="1:53" ht="26.25" customHeight="1">
      <c r="A5" s="336"/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</row>
    <row r="6" spans="1:53" ht="58.5" customHeight="1">
      <c r="A6" s="421"/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</row>
    <row r="7" spans="1:53" ht="15" customHeight="1">
      <c r="A7" s="336"/>
      <c r="B7" s="336"/>
      <c r="C7" s="336"/>
      <c r="D7" s="336"/>
      <c r="E7" s="336"/>
      <c r="F7" s="336"/>
      <c r="G7" s="336"/>
      <c r="H7" s="336"/>
      <c r="I7" s="336"/>
      <c r="J7" s="336"/>
      <c r="K7" s="336"/>
      <c r="L7" s="336"/>
      <c r="M7" s="336"/>
      <c r="N7" s="336"/>
      <c r="O7" s="336"/>
      <c r="P7" s="336"/>
      <c r="Q7" s="336"/>
    </row>
    <row r="8" spans="1:53" ht="19.5" customHeight="1">
      <c r="A8" s="136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</row>
    <row r="9" spans="1:53">
      <c r="A9" s="425"/>
      <c r="B9" s="425"/>
      <c r="C9" s="425"/>
      <c r="D9" s="425"/>
      <c r="E9" s="425"/>
      <c r="F9" s="425"/>
      <c r="G9" s="425"/>
      <c r="H9" s="425"/>
      <c r="I9" s="425"/>
      <c r="J9" s="425"/>
      <c r="K9" s="425"/>
      <c r="L9" s="425"/>
      <c r="M9" s="425"/>
      <c r="N9" s="425"/>
      <c r="O9" s="425"/>
      <c r="P9" s="425"/>
      <c r="Q9" s="425"/>
    </row>
    <row r="10" spans="1:53" ht="51" customHeight="1">
      <c r="A10" s="423"/>
      <c r="B10" s="423"/>
      <c r="C10" s="423"/>
      <c r="D10" s="423"/>
      <c r="E10" s="423"/>
      <c r="F10" s="423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</row>
    <row r="11" spans="1:53" ht="18.75" customHeight="1">
      <c r="A11" s="423"/>
      <c r="B11" s="423"/>
      <c r="C11" s="423"/>
      <c r="D11" s="423"/>
      <c r="E11" s="423"/>
      <c r="F11" s="423"/>
      <c r="G11" s="423"/>
      <c r="H11" s="423"/>
      <c r="I11" s="423"/>
      <c r="J11" s="423"/>
      <c r="K11" s="423"/>
      <c r="L11" s="423"/>
      <c r="M11" s="423"/>
      <c r="N11" s="423"/>
      <c r="O11" s="423"/>
      <c r="P11" s="423"/>
      <c r="Q11" s="423"/>
    </row>
    <row r="12" spans="1:53" s="9" customFormat="1" ht="45.75" customHeight="1">
      <c r="A12" s="423"/>
      <c r="B12" s="423"/>
      <c r="C12" s="423"/>
      <c r="D12" s="137"/>
      <c r="E12" s="137"/>
      <c r="F12" s="137"/>
      <c r="G12" s="137"/>
      <c r="H12" s="423"/>
      <c r="I12" s="137"/>
      <c r="J12" s="137"/>
      <c r="K12" s="137"/>
      <c r="L12" s="137"/>
      <c r="M12" s="423"/>
      <c r="N12" s="137"/>
      <c r="O12" s="137"/>
      <c r="P12" s="137"/>
      <c r="Q12" s="137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>
      <c r="A13" s="137"/>
      <c r="B13" s="3"/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>
      <c r="A14" s="137"/>
      <c r="B14" s="3"/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>
      <c r="A15" s="137"/>
      <c r="B15" s="145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>
      <c r="A16" s="423"/>
      <c r="B16" s="423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1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  <c r="Q17" s="146"/>
    </row>
    <row r="18" spans="1:17" ht="18.75">
      <c r="A18" s="422"/>
      <c r="B18" s="422"/>
      <c r="C18" s="422"/>
      <c r="D18" s="422"/>
      <c r="E18" s="422"/>
      <c r="F18" s="422"/>
      <c r="G18" s="422"/>
      <c r="H18" s="422"/>
      <c r="I18" s="422"/>
      <c r="J18" s="422"/>
      <c r="K18" s="422"/>
      <c r="L18" s="422"/>
      <c r="M18" s="422"/>
      <c r="N18" s="422"/>
      <c r="O18" s="422"/>
      <c r="P18" s="422"/>
      <c r="Q18" s="422"/>
    </row>
    <row r="19" spans="1:17">
      <c r="A19" s="1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</row>
    <row r="20" spans="1:17">
      <c r="A20" s="424"/>
      <c r="B20" s="424"/>
      <c r="C20" s="424"/>
      <c r="D20" s="424"/>
      <c r="E20" s="424"/>
      <c r="F20" s="424"/>
      <c r="G20" s="424"/>
      <c r="H20" s="424"/>
      <c r="I20" s="424"/>
      <c r="J20" s="424"/>
      <c r="K20" s="424"/>
      <c r="L20" s="424"/>
      <c r="M20" s="424"/>
      <c r="N20" s="424"/>
      <c r="O20" s="424"/>
      <c r="P20" s="424"/>
      <c r="Q20" s="424"/>
    </row>
    <row r="21" spans="1:17" ht="18.7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</row>
  </sheetData>
  <mergeCells count="18"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6:B16"/>
  </mergeCells>
  <pageMargins left="0.31496062992125984" right="0.31496062992125984" top="0.59055118110236227" bottom="0.59055118110236227" header="0" footer="0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A9F9CF"/>
  </sheetPr>
  <dimension ref="A1:AZ65"/>
  <sheetViews>
    <sheetView view="pageBreakPreview" zoomScale="93" zoomScaleSheetLayoutView="93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B19" sqref="B19"/>
    </sheetView>
  </sheetViews>
  <sheetFormatPr defaultColWidth="13.85546875" defaultRowHeight="15.75"/>
  <cols>
    <col min="1" max="1" width="4.85546875" style="50" customWidth="1"/>
    <col min="2" max="2" width="78.5703125" style="50" bestFit="1" customWidth="1"/>
    <col min="3" max="3" width="14.7109375" style="50" bestFit="1" customWidth="1"/>
    <col min="4" max="4" width="14.7109375" style="61" bestFit="1" customWidth="1"/>
    <col min="5" max="5" width="15" style="61" customWidth="1"/>
    <col min="6" max="6" width="14.7109375" style="50" bestFit="1" customWidth="1"/>
    <col min="7" max="7" width="13.85546875" style="50" customWidth="1"/>
    <col min="8" max="8" width="13.85546875" style="116" customWidth="1"/>
    <col min="9" max="16384" width="13.85546875" style="50"/>
  </cols>
  <sheetData>
    <row r="1" spans="1:52">
      <c r="B1" s="303"/>
      <c r="C1" s="303"/>
      <c r="D1" s="7"/>
      <c r="E1" s="432" t="s">
        <v>47</v>
      </c>
      <c r="F1" s="432"/>
      <c r="G1" s="432"/>
      <c r="H1" s="432"/>
    </row>
    <row r="2" spans="1:52">
      <c r="B2" s="10"/>
      <c r="C2" s="303"/>
      <c r="D2" s="7"/>
      <c r="E2" s="432" t="s">
        <v>132</v>
      </c>
      <c r="F2" s="432"/>
      <c r="G2" s="432"/>
      <c r="H2" s="432"/>
    </row>
    <row r="3" spans="1:52">
      <c r="B3" s="303"/>
      <c r="C3" s="303"/>
      <c r="D3" s="432" t="s">
        <v>134</v>
      </c>
      <c r="E3" s="432"/>
      <c r="F3" s="432"/>
      <c r="G3" s="432"/>
      <c r="H3" s="432"/>
    </row>
    <row r="4" spans="1:52">
      <c r="A4" s="1"/>
    </row>
    <row r="5" spans="1:52">
      <c r="A5" s="336" t="s">
        <v>48</v>
      </c>
      <c r="B5" s="336"/>
      <c r="C5" s="336"/>
      <c r="D5" s="336"/>
      <c r="E5" s="336"/>
      <c r="F5" s="336"/>
      <c r="G5" s="336"/>
      <c r="H5" s="336"/>
    </row>
    <row r="6" spans="1:52">
      <c r="A6" s="336" t="s">
        <v>61</v>
      </c>
      <c r="B6" s="336"/>
      <c r="C6" s="336"/>
      <c r="D6" s="336"/>
      <c r="E6" s="336"/>
      <c r="F6" s="336"/>
      <c r="G6" s="336"/>
      <c r="H6" s="336"/>
    </row>
    <row r="7" spans="1:52">
      <c r="A7" s="336" t="s">
        <v>62</v>
      </c>
      <c r="B7" s="336"/>
      <c r="C7" s="336"/>
      <c r="D7" s="336"/>
      <c r="E7" s="336"/>
      <c r="F7" s="336"/>
      <c r="G7" s="336"/>
      <c r="H7" s="336"/>
    </row>
    <row r="8" spans="1:52" ht="19.5" customHeight="1">
      <c r="A8" s="51"/>
      <c r="B8"/>
      <c r="C8"/>
      <c r="D8"/>
      <c r="E8"/>
      <c r="F8"/>
      <c r="G8"/>
      <c r="H8"/>
    </row>
    <row r="9" spans="1:52">
      <c r="A9" s="425" t="s">
        <v>20</v>
      </c>
      <c r="B9" s="425"/>
      <c r="C9" s="425"/>
      <c r="D9" s="425"/>
      <c r="E9" s="425"/>
      <c r="F9" s="425"/>
      <c r="G9" s="425"/>
      <c r="H9" s="425"/>
    </row>
    <row r="10" spans="1:52" ht="17.25" customHeight="1">
      <c r="A10" s="354" t="s">
        <v>0</v>
      </c>
      <c r="B10" s="354" t="s">
        <v>9</v>
      </c>
      <c r="C10" s="431" t="s">
        <v>63</v>
      </c>
      <c r="D10" s="431"/>
      <c r="E10" s="431"/>
      <c r="F10" s="431"/>
      <c r="G10" s="431"/>
      <c r="H10" s="431"/>
    </row>
    <row r="11" spans="1:52" ht="15.75" customHeight="1">
      <c r="A11" s="430"/>
      <c r="B11" s="430"/>
      <c r="C11" s="433" t="s">
        <v>8</v>
      </c>
      <c r="D11" s="435" t="s">
        <v>64</v>
      </c>
      <c r="E11" s="404"/>
      <c r="F11" s="404"/>
      <c r="G11" s="404"/>
      <c r="H11" s="404"/>
    </row>
    <row r="12" spans="1:52" s="9" customFormat="1">
      <c r="A12" s="355"/>
      <c r="B12" s="355"/>
      <c r="C12" s="434"/>
      <c r="D12" s="117" t="s">
        <v>78</v>
      </c>
      <c r="E12" s="117" t="s">
        <v>79</v>
      </c>
      <c r="F12" s="117" t="s">
        <v>118</v>
      </c>
      <c r="G12" s="117" t="s">
        <v>119</v>
      </c>
      <c r="H12" s="117" t="s">
        <v>120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29.25" customHeight="1">
      <c r="A13" s="76">
        <v>1</v>
      </c>
      <c r="B13" s="273" t="s">
        <v>66</v>
      </c>
      <c r="C13" s="259">
        <f>D13+E13+F13+G13+H13</f>
        <v>77469.317839999989</v>
      </c>
      <c r="D13" s="259">
        <f>D16+D19+D21+D23+D18</f>
        <v>21132.99509</v>
      </c>
      <c r="E13" s="259">
        <f>E16+E19+E21+E23+E18</f>
        <v>21632.301160000003</v>
      </c>
      <c r="F13" s="261">
        <f>F16+F19+F21+F23+F18</f>
        <v>18714.621589999999</v>
      </c>
      <c r="G13" s="259">
        <f t="shared" ref="G13" si="0">G16+G19+G21+G23+G18</f>
        <v>7994.7000000000007</v>
      </c>
      <c r="H13" s="259">
        <f>H16+H19+H21+H23+H18</f>
        <v>7994.7000000000007</v>
      </c>
    </row>
    <row r="14" spans="1:52">
      <c r="A14" s="77">
        <v>2</v>
      </c>
      <c r="B14" s="426" t="s">
        <v>7</v>
      </c>
      <c r="C14" s="427"/>
      <c r="D14" s="427"/>
      <c r="E14" s="427"/>
      <c r="F14" s="427"/>
      <c r="G14" s="427"/>
      <c r="H14" s="427"/>
    </row>
    <row r="15" spans="1:52" ht="19.5" customHeight="1">
      <c r="A15" s="77">
        <v>3</v>
      </c>
      <c r="B15" s="428" t="s">
        <v>10</v>
      </c>
      <c r="C15" s="429"/>
      <c r="D15" s="429"/>
      <c r="E15" s="429"/>
      <c r="F15" s="429"/>
      <c r="G15" s="429"/>
      <c r="H15" s="429"/>
    </row>
    <row r="16" spans="1:52">
      <c r="A16" s="77">
        <v>4</v>
      </c>
      <c r="B16" s="71" t="s">
        <v>11</v>
      </c>
      <c r="C16" s="260">
        <f>D16+E16+F16+G16+H16</f>
        <v>38004.795610000001</v>
      </c>
      <c r="D16" s="260">
        <f>D27+D38+D49</f>
        <v>7572.30674</v>
      </c>
      <c r="E16" s="260">
        <f t="shared" ref="E16:F16" si="1">E27+E38+E49</f>
        <v>8487.488870000001</v>
      </c>
      <c r="F16" s="260">
        <f t="shared" si="1"/>
        <v>7469.2</v>
      </c>
      <c r="G16" s="260">
        <f>G27+G38+G49</f>
        <v>7237.9000000000005</v>
      </c>
      <c r="H16" s="260">
        <f>H27+H38+H49</f>
        <v>7237.9000000000005</v>
      </c>
    </row>
    <row r="17" spans="1:8">
      <c r="A17" s="77">
        <v>5</v>
      </c>
      <c r="B17" s="45" t="s">
        <v>12</v>
      </c>
      <c r="C17" s="261"/>
      <c r="D17" s="261"/>
      <c r="E17" s="261"/>
      <c r="F17" s="261"/>
      <c r="G17" s="261"/>
      <c r="H17" s="261"/>
    </row>
    <row r="18" spans="1:8">
      <c r="A18" s="77">
        <v>6</v>
      </c>
      <c r="B18" s="45" t="s">
        <v>13</v>
      </c>
      <c r="C18" s="261">
        <f>D18+E18+F18+G18+H18</f>
        <v>247.39</v>
      </c>
      <c r="D18" s="261">
        <f t="shared" ref="D18:F18" si="2">D29+D40+D51</f>
        <v>25</v>
      </c>
      <c r="E18" s="261">
        <f t="shared" si="2"/>
        <v>36.07</v>
      </c>
      <c r="F18" s="261">
        <f t="shared" si="2"/>
        <v>56.32</v>
      </c>
      <c r="G18" s="261">
        <f>G29+G40+G51</f>
        <v>65</v>
      </c>
      <c r="H18" s="261">
        <f>H29+H40+H51</f>
        <v>65</v>
      </c>
    </row>
    <row r="19" spans="1:8">
      <c r="A19" s="77">
        <v>7</v>
      </c>
      <c r="B19" s="74" t="s">
        <v>14</v>
      </c>
      <c r="C19" s="262">
        <f>D19+E19+F19+G19+H19</f>
        <v>16741.710070000001</v>
      </c>
      <c r="D19" s="262">
        <f>D30+D41+D52</f>
        <v>7446.7163500000006</v>
      </c>
      <c r="E19" s="262">
        <f t="shared" ref="E19:G19" si="3">E30+E41+E52</f>
        <v>5684.7823400000007</v>
      </c>
      <c r="F19" s="262">
        <f t="shared" si="3"/>
        <v>2226.6113799999998</v>
      </c>
      <c r="G19" s="262">
        <f t="shared" si="3"/>
        <v>691.8</v>
      </c>
      <c r="H19" s="262">
        <f>H30+H41+H52</f>
        <v>691.8</v>
      </c>
    </row>
    <row r="20" spans="1:8">
      <c r="A20" s="77">
        <v>8</v>
      </c>
      <c r="B20" s="45" t="s">
        <v>12</v>
      </c>
      <c r="C20" s="261"/>
      <c r="D20" s="261"/>
      <c r="E20" s="261"/>
      <c r="F20" s="261"/>
      <c r="G20" s="261"/>
      <c r="H20" s="261"/>
    </row>
    <row r="21" spans="1:8">
      <c r="A21" s="77">
        <v>9</v>
      </c>
      <c r="B21" s="72" t="s">
        <v>15</v>
      </c>
      <c r="C21" s="263">
        <f>D21+E21+F21+G21+H21</f>
        <v>5040.2639600000002</v>
      </c>
      <c r="D21" s="264">
        <f>D32+D43+D54</f>
        <v>1803.63651</v>
      </c>
      <c r="E21" s="264">
        <f t="shared" ref="E21:F21" si="4">E32+E43+E54</f>
        <v>1659.17624</v>
      </c>
      <c r="F21" s="264">
        <f t="shared" si="4"/>
        <v>1577.4512099999999</v>
      </c>
      <c r="G21" s="264">
        <f>G32+G43+G54</f>
        <v>0</v>
      </c>
      <c r="H21" s="264">
        <f>H32+H43+H54</f>
        <v>0</v>
      </c>
    </row>
    <row r="22" spans="1:8">
      <c r="A22" s="77">
        <v>10</v>
      </c>
      <c r="B22" s="57" t="s">
        <v>12</v>
      </c>
      <c r="C22" s="261"/>
      <c r="D22" s="261"/>
      <c r="E22" s="261"/>
      <c r="F22" s="259"/>
      <c r="G22" s="259"/>
      <c r="H22" s="259"/>
    </row>
    <row r="23" spans="1:8">
      <c r="A23" s="78">
        <v>11</v>
      </c>
      <c r="B23" s="73" t="s">
        <v>16</v>
      </c>
      <c r="C23" s="265">
        <f>D23+E23+F23+G23+H23</f>
        <v>17435.158200000002</v>
      </c>
      <c r="D23" s="266">
        <f>D34+D45+D56</f>
        <v>4285.3354900000004</v>
      </c>
      <c r="E23" s="266">
        <f t="shared" ref="E23:F23" si="5">E34+E45+E56</f>
        <v>5764.7837099999997</v>
      </c>
      <c r="F23" s="266">
        <f t="shared" si="5"/>
        <v>7385.0389999999998</v>
      </c>
      <c r="G23" s="266">
        <f>G34+G45+G56</f>
        <v>0</v>
      </c>
      <c r="H23" s="266">
        <f>H34+H45+H56</f>
        <v>0</v>
      </c>
    </row>
    <row r="24" spans="1:8">
      <c r="A24" s="77">
        <v>12</v>
      </c>
      <c r="B24" s="58" t="s">
        <v>131</v>
      </c>
      <c r="C24" s="261"/>
      <c r="D24" s="267"/>
      <c r="E24" s="267"/>
      <c r="F24" s="268"/>
      <c r="G24" s="268"/>
      <c r="H24" s="268"/>
    </row>
    <row r="25" spans="1:8" ht="27">
      <c r="A25" s="77">
        <v>13</v>
      </c>
      <c r="B25" s="75" t="s">
        <v>40</v>
      </c>
      <c r="C25" s="269">
        <f>D25+E25+F25+G25+H25</f>
        <v>56975.327050000007</v>
      </c>
      <c r="D25" s="269">
        <f>D27+D30+D32+D34+D29</f>
        <v>12148.157490000001</v>
      </c>
      <c r="E25" s="269">
        <f>E27+E30+E32+E34+E29</f>
        <v>14231.378560000001</v>
      </c>
      <c r="F25" s="269">
        <f t="shared" ref="F25" si="6">F27+F30+F32+F34+F29</f>
        <v>15724.778999999999</v>
      </c>
      <c r="G25" s="269">
        <f>G27+G30+G32+G34+G29</f>
        <v>7435.5060000000003</v>
      </c>
      <c r="H25" s="269">
        <f>H27+H30+H34+H29</f>
        <v>7435.5060000000003</v>
      </c>
    </row>
    <row r="26" spans="1:8" s="61" customFormat="1">
      <c r="A26" s="77"/>
      <c r="B26" s="45" t="s">
        <v>10</v>
      </c>
      <c r="C26" s="261"/>
      <c r="D26" s="261"/>
      <c r="E26" s="261"/>
      <c r="F26" s="261"/>
      <c r="G26" s="261"/>
      <c r="H26" s="261"/>
    </row>
    <row r="27" spans="1:8">
      <c r="A27" s="77">
        <v>14</v>
      </c>
      <c r="B27" s="45" t="s">
        <v>11</v>
      </c>
      <c r="C27" s="261">
        <f>D27+E27+F27+G27+H27</f>
        <v>33802.596460000001</v>
      </c>
      <c r="D27" s="267">
        <f>'Прил 1'!I14+'Прил 1'!I23++'Прил 1'!I24+'Прил 1'!I25+'Прил 1'!I26+'Прил 1'!I27+'Прил 1'!I28+'Прил 1'!I29+'Прил 1'!I30+'Прил 1'!I31+'Прил 1'!I32</f>
        <v>6344.5380000000005</v>
      </c>
      <c r="E27" s="267">
        <f>'Прил 1'!J14+'Прил 1'!J23+'Прил 1'!J24+'Прил 1'!J25+'Прил 1'!J26+'Прил 1'!J27+'Прил 1'!J28+'Прил 1'!J29+'Прил 1'!J30+'Прил 1'!J31+'Прил 1'!J32</f>
        <v>7170.2124600000006</v>
      </c>
      <c r="F27" s="267">
        <f>'Прил 1'!K14+'Прил 1'!K23+'Прил 1'!K24+'Прил 1'!K25+'Прил 1'!K26+'Прил 1'!K27+'Прил 1'!K28+'Прил 1'!K29+'Прил 1'!K30+'Прил 1'!K31+'Прил 1'!K32</f>
        <v>6930.4340000000002</v>
      </c>
      <c r="G27" s="267">
        <f>'Прил 1'!L14+'Прил 1'!L23+'Прил 1'!L24+'Прил 1'!L25+'Прил 1'!L26+'Прил 1'!L27+'Прил 1'!L28+'Прил 1'!L29+'Прил 1'!L30+'Прил 1'!L31+'Прил 1'!L32</f>
        <v>6678.7060000000001</v>
      </c>
      <c r="H27" s="267">
        <f>'Прил 1'!M14+'Прил 1'!M23+'Прил 1'!M24+'Прил 1'!M25+'Прил 1'!M26+'Прил 1'!M27+'Прил 1'!M28+'Прил 1'!M29+'Прил 1'!M30+'Прил 1'!M31+'Прил 1'!M32</f>
        <v>6678.7060000000001</v>
      </c>
    </row>
    <row r="28" spans="1:8">
      <c r="A28" s="77">
        <v>15</v>
      </c>
      <c r="B28" s="46" t="s">
        <v>12</v>
      </c>
      <c r="C28" s="261"/>
      <c r="D28" s="267"/>
      <c r="E28" s="267"/>
      <c r="F28" s="267"/>
      <c r="G28" s="267"/>
      <c r="H28" s="267"/>
    </row>
    <row r="29" spans="1:8">
      <c r="A29" s="77"/>
      <c r="B29" s="45" t="s">
        <v>13</v>
      </c>
      <c r="C29" s="261">
        <f>D29+E29+F29+G29+H29</f>
        <v>247.39</v>
      </c>
      <c r="D29" s="267">
        <f>'Прил 1'!I20</f>
        <v>25</v>
      </c>
      <c r="E29" s="267">
        <f>'Прил 1'!J20</f>
        <v>36.07</v>
      </c>
      <c r="F29" s="267">
        <f>'Прил 1'!K20</f>
        <v>56.32</v>
      </c>
      <c r="G29" s="267">
        <f>'Прил 1'!L20</f>
        <v>65</v>
      </c>
      <c r="H29" s="267">
        <f>'Прил 1'!M20</f>
        <v>65</v>
      </c>
    </row>
    <row r="30" spans="1:8">
      <c r="A30" s="77">
        <v>29</v>
      </c>
      <c r="B30" s="45" t="s">
        <v>14</v>
      </c>
      <c r="C30" s="261">
        <f>D30+E30+F30+G30+H30</f>
        <v>5490.1823899999999</v>
      </c>
      <c r="D30" s="267">
        <f>'Прил 1'!I15+'Прил 1'!I16+'Прил 1'!I17+'Прил 1'!I18+'Прил 1'!I19</f>
        <v>1493.2840000000001</v>
      </c>
      <c r="E30" s="267">
        <f>'Прил 1'!J15+'Прил 1'!J16+'Прил 1'!J17+'Прил 1'!J18+'Прил 1'!J19</f>
        <v>1260.3123900000001</v>
      </c>
      <c r="F30" s="267">
        <f>'Прил 1'!K15+'Прил 1'!K16+'Прил 1'!K17+'Прил 1'!K18+'Прил 1'!K19</f>
        <v>1352.9859999999999</v>
      </c>
      <c r="G30" s="267">
        <f>'Прил 1'!L15+'Прил 1'!L16+'Прил 1'!L17+'Прил 1'!L18+'Прил 1'!L19</f>
        <v>691.8</v>
      </c>
      <c r="H30" s="267">
        <f>'Прил 1'!M15+'Прил 1'!M16+'Прил 1'!M17+'Прил 1'!M18+'Прил 1'!M19</f>
        <v>691.8</v>
      </c>
    </row>
    <row r="31" spans="1:8">
      <c r="A31" s="77">
        <v>30</v>
      </c>
      <c r="B31" s="45" t="s">
        <v>12</v>
      </c>
      <c r="C31" s="261"/>
      <c r="D31" s="267"/>
      <c r="E31" s="267"/>
      <c r="F31" s="267"/>
      <c r="G31" s="267"/>
      <c r="H31" s="267"/>
    </row>
    <row r="32" spans="1:8">
      <c r="A32" s="77">
        <v>31</v>
      </c>
      <c r="B32" s="45" t="s">
        <v>15</v>
      </c>
      <c r="C32" s="261"/>
      <c r="D32" s="267"/>
      <c r="E32" s="267"/>
      <c r="F32" s="267"/>
      <c r="G32" s="267"/>
      <c r="H32" s="267"/>
    </row>
    <row r="33" spans="1:8">
      <c r="A33" s="77">
        <v>32</v>
      </c>
      <c r="B33" s="45" t="s">
        <v>12</v>
      </c>
      <c r="C33" s="261"/>
      <c r="D33" s="267"/>
      <c r="E33" s="267"/>
      <c r="F33" s="267"/>
      <c r="G33" s="267"/>
      <c r="H33" s="267"/>
    </row>
    <row r="34" spans="1:8">
      <c r="A34" s="77">
        <v>33</v>
      </c>
      <c r="B34" s="45" t="s">
        <v>16</v>
      </c>
      <c r="C34" s="261">
        <f>D34+E34+F34+G34+H34</f>
        <v>17435.158200000002</v>
      </c>
      <c r="D34" s="267">
        <f>'Прил 1'!I21</f>
        <v>4285.3354900000004</v>
      </c>
      <c r="E34" s="267">
        <f>'Прил 1'!J21</f>
        <v>5764.7837099999997</v>
      </c>
      <c r="F34" s="267">
        <f>'Прил 1'!K21</f>
        <v>7385.0389999999998</v>
      </c>
      <c r="G34" s="267">
        <f>'Прил 1'!L21</f>
        <v>0</v>
      </c>
      <c r="H34" s="267">
        <f>'Прил 1'!M21</f>
        <v>0</v>
      </c>
    </row>
    <row r="35" spans="1:8">
      <c r="A35" s="77">
        <v>34</v>
      </c>
      <c r="B35" s="45" t="s">
        <v>12</v>
      </c>
      <c r="C35" s="261"/>
      <c r="D35" s="267"/>
      <c r="E35" s="267"/>
      <c r="F35" s="267"/>
      <c r="G35" s="267"/>
      <c r="H35" s="267"/>
    </row>
    <row r="36" spans="1:8">
      <c r="A36" s="77"/>
      <c r="B36" s="47" t="s">
        <v>68</v>
      </c>
      <c r="C36" s="270">
        <f>D36+E36+F36+G36+H36</f>
        <v>291.95999999999998</v>
      </c>
      <c r="D36" s="270">
        <f>D38+D41+D43+D45</f>
        <v>8</v>
      </c>
      <c r="E36" s="270">
        <f t="shared" ref="E36" si="7">E38+E41+E43+E45</f>
        <v>26.806000000000001</v>
      </c>
      <c r="F36" s="270">
        <f>F38+F41+F43+F45</f>
        <v>138.76600000000002</v>
      </c>
      <c r="G36" s="270">
        <f>G38+G41+G43+G45</f>
        <v>59.193999999999996</v>
      </c>
      <c r="H36" s="270">
        <f>H38+H41</f>
        <v>59.193999999999996</v>
      </c>
    </row>
    <row r="37" spans="1:8">
      <c r="A37" s="77"/>
      <c r="B37" s="45" t="s">
        <v>10</v>
      </c>
      <c r="C37" s="261"/>
      <c r="D37" s="267"/>
      <c r="E37" s="267"/>
      <c r="F37" s="268"/>
      <c r="G37" s="268"/>
      <c r="H37" s="268"/>
    </row>
    <row r="38" spans="1:8">
      <c r="A38" s="77"/>
      <c r="B38" s="45" t="s">
        <v>11</v>
      </c>
      <c r="C38" s="261">
        <f>D38+E38+F38+G38+H38</f>
        <v>191.95999999999998</v>
      </c>
      <c r="D38" s="267">
        <f>'Прил 1'!I35+'Прил 1'!I36</f>
        <v>8</v>
      </c>
      <c r="E38" s="267">
        <f>'Прил 1'!J35+'Прил 1'!J36</f>
        <v>26.806000000000001</v>
      </c>
      <c r="F38" s="267">
        <f>'Прил 1'!K35+'Прил 1'!K36+'Прил 1'!K38</f>
        <v>38.766000000000005</v>
      </c>
      <c r="G38" s="267">
        <f>'Прил 1'!L35+'Прил 1'!L36+'Прил 1'!L38</f>
        <v>59.193999999999996</v>
      </c>
      <c r="H38" s="267">
        <f>'Прил 1'!M35+'Прил 1'!M36+'Прил 1'!M38</f>
        <v>59.193999999999996</v>
      </c>
    </row>
    <row r="39" spans="1:8">
      <c r="A39" s="77"/>
      <c r="B39" s="45" t="s">
        <v>12</v>
      </c>
      <c r="C39" s="261"/>
      <c r="D39" s="267"/>
      <c r="E39" s="267"/>
      <c r="F39" s="268"/>
      <c r="G39" s="268"/>
      <c r="H39" s="268"/>
    </row>
    <row r="40" spans="1:8">
      <c r="A40" s="77"/>
      <c r="B40" s="45" t="s">
        <v>13</v>
      </c>
      <c r="C40" s="261"/>
      <c r="D40" s="267"/>
      <c r="E40" s="267"/>
      <c r="F40" s="268"/>
      <c r="G40" s="268"/>
      <c r="H40" s="268"/>
    </row>
    <row r="41" spans="1:8">
      <c r="A41" s="77"/>
      <c r="B41" s="45" t="s">
        <v>14</v>
      </c>
      <c r="C41" s="261">
        <f>D41+E41+F41+G41+H41</f>
        <v>100</v>
      </c>
      <c r="D41" s="267"/>
      <c r="E41" s="267"/>
      <c r="F41" s="268">
        <f>'Прил 1'!K37</f>
        <v>100</v>
      </c>
      <c r="G41" s="268">
        <f>'Прил 1'!L37</f>
        <v>0</v>
      </c>
      <c r="H41" s="268">
        <f>'Прил 1'!M37</f>
        <v>0</v>
      </c>
    </row>
    <row r="42" spans="1:8">
      <c r="A42" s="77"/>
      <c r="B42" s="45" t="s">
        <v>12</v>
      </c>
      <c r="C42" s="261"/>
      <c r="D42" s="267"/>
      <c r="E42" s="267"/>
      <c r="F42" s="268"/>
      <c r="G42" s="268"/>
      <c r="H42" s="268"/>
    </row>
    <row r="43" spans="1:8">
      <c r="A43" s="77"/>
      <c r="B43" s="45" t="s">
        <v>15</v>
      </c>
      <c r="C43" s="261">
        <f>D43+E43+F43+G43</f>
        <v>0</v>
      </c>
      <c r="D43" s="267"/>
      <c r="E43" s="267"/>
      <c r="F43" s="268"/>
      <c r="G43" s="268"/>
      <c r="H43" s="268"/>
    </row>
    <row r="44" spans="1:8">
      <c r="A44" s="77"/>
      <c r="B44" s="45" t="s">
        <v>12</v>
      </c>
      <c r="C44" s="261"/>
      <c r="D44" s="267"/>
      <c r="E44" s="267"/>
      <c r="F44" s="268"/>
      <c r="G44" s="268"/>
      <c r="H44" s="268"/>
    </row>
    <row r="45" spans="1:8">
      <c r="A45" s="77"/>
      <c r="B45" s="45" t="s">
        <v>16</v>
      </c>
      <c r="C45" s="261">
        <f>D45+E45+F45+G45</f>
        <v>0</v>
      </c>
      <c r="D45" s="267"/>
      <c r="E45" s="267"/>
      <c r="F45" s="268"/>
      <c r="G45" s="268"/>
      <c r="H45" s="268"/>
    </row>
    <row r="46" spans="1:8">
      <c r="A46" s="77"/>
      <c r="B46" s="45" t="s">
        <v>12</v>
      </c>
      <c r="C46" s="261"/>
      <c r="D46" s="267"/>
      <c r="E46" s="267"/>
      <c r="F46" s="268"/>
      <c r="G46" s="268"/>
      <c r="H46" s="268"/>
    </row>
    <row r="47" spans="1:8">
      <c r="A47" s="77"/>
      <c r="B47" s="79" t="s">
        <v>67</v>
      </c>
      <c r="C47" s="271">
        <f>D47+E47+F47+G47+H47</f>
        <v>20202.030790000001</v>
      </c>
      <c r="D47" s="271">
        <f>D49+D52+D54+D56</f>
        <v>8976.8376000000007</v>
      </c>
      <c r="E47" s="271">
        <f t="shared" ref="E47:G47" si="8">E49+E52+E54+E56</f>
        <v>7374.1166000000003</v>
      </c>
      <c r="F47" s="271">
        <f t="shared" si="8"/>
        <v>2851.0765899999997</v>
      </c>
      <c r="G47" s="271">
        <f t="shared" si="8"/>
        <v>500</v>
      </c>
      <c r="H47" s="271">
        <f>H49+H52+H54</f>
        <v>500</v>
      </c>
    </row>
    <row r="48" spans="1:8" s="61" customFormat="1">
      <c r="A48" s="77"/>
      <c r="B48" s="45" t="s">
        <v>10</v>
      </c>
      <c r="C48" s="261"/>
      <c r="D48" s="261"/>
      <c r="E48" s="261"/>
      <c r="F48" s="261"/>
      <c r="G48" s="261"/>
      <c r="H48" s="261"/>
    </row>
    <row r="49" spans="1:22">
      <c r="A49" s="77"/>
      <c r="B49" s="45" t="s">
        <v>11</v>
      </c>
      <c r="C49" s="261">
        <f>D49+E49+F49+G49+H49</f>
        <v>4010.2391499999999</v>
      </c>
      <c r="D49" s="267">
        <f>'Прил 1'!I41</f>
        <v>1219.76874</v>
      </c>
      <c r="E49" s="267">
        <f>'Прил 1'!J41</f>
        <v>1290.4704099999999</v>
      </c>
      <c r="F49" s="267">
        <f>'Прил 1'!K41</f>
        <v>500</v>
      </c>
      <c r="G49" s="267">
        <f>'Прил 1'!L41</f>
        <v>500</v>
      </c>
      <c r="H49" s="267">
        <f>'Прил 1'!M41</f>
        <v>500</v>
      </c>
    </row>
    <row r="50" spans="1:22" s="61" customFormat="1">
      <c r="A50" s="77"/>
      <c r="B50" s="45" t="s">
        <v>12</v>
      </c>
      <c r="C50" s="261"/>
      <c r="D50" s="267"/>
      <c r="E50" s="267"/>
      <c r="F50" s="268"/>
      <c r="G50" s="268"/>
      <c r="H50" s="268"/>
    </row>
    <row r="51" spans="1:22">
      <c r="A51" s="77"/>
      <c r="B51" s="45" t="s">
        <v>13</v>
      </c>
      <c r="C51" s="261"/>
      <c r="D51" s="267"/>
      <c r="E51" s="267"/>
      <c r="F51" s="268"/>
      <c r="G51" s="268"/>
      <c r="H51" s="268"/>
    </row>
    <row r="52" spans="1:22">
      <c r="A52" s="52"/>
      <c r="B52" s="45" t="s">
        <v>14</v>
      </c>
      <c r="C52" s="261">
        <f>D52+E52+F52+G52+H52</f>
        <v>11151.527680000001</v>
      </c>
      <c r="D52" s="267">
        <f>'Прил 1'!I42</f>
        <v>5953.43235</v>
      </c>
      <c r="E52" s="267">
        <f>'Прил 1'!J42</f>
        <v>4424.4699500000006</v>
      </c>
      <c r="F52" s="267">
        <f>'Прил 1'!K42</f>
        <v>773.62537999999995</v>
      </c>
      <c r="G52" s="267">
        <f>'Прил 1'!L42</f>
        <v>0</v>
      </c>
      <c r="H52" s="267">
        <f>'Прил 1'!M42</f>
        <v>0</v>
      </c>
    </row>
    <row r="53" spans="1:22">
      <c r="A53" s="52"/>
      <c r="B53" s="45" t="s">
        <v>12</v>
      </c>
      <c r="C53" s="261"/>
      <c r="D53" s="267"/>
      <c r="E53" s="267"/>
      <c r="F53" s="268"/>
      <c r="G53" s="268"/>
      <c r="H53" s="268"/>
    </row>
    <row r="54" spans="1:22" s="61" customFormat="1">
      <c r="A54" s="65"/>
      <c r="B54" s="45" t="s">
        <v>15</v>
      </c>
      <c r="C54" s="261">
        <f>D54+E54+F54+G54+H54</f>
        <v>5040.2639600000002</v>
      </c>
      <c r="D54" s="267">
        <f>'Прил 1'!I43</f>
        <v>1803.63651</v>
      </c>
      <c r="E54" s="267">
        <f>'Прил 1'!J43</f>
        <v>1659.17624</v>
      </c>
      <c r="F54" s="267">
        <f>'Прил 1'!K43</f>
        <v>1577.4512099999999</v>
      </c>
      <c r="G54" s="267">
        <f>'Прил 1'!L43</f>
        <v>0</v>
      </c>
      <c r="H54" s="267">
        <f>'Прил 1'!M43</f>
        <v>0</v>
      </c>
    </row>
    <row r="55" spans="1:22" s="61" customFormat="1">
      <c r="A55" s="65"/>
      <c r="B55" s="45" t="s">
        <v>12</v>
      </c>
      <c r="C55" s="261"/>
      <c r="D55" s="267"/>
      <c r="E55" s="267"/>
      <c r="F55" s="268"/>
      <c r="G55" s="268"/>
      <c r="H55" s="268"/>
    </row>
    <row r="56" spans="1:22">
      <c r="A56" s="52"/>
      <c r="B56" s="45" t="s">
        <v>16</v>
      </c>
      <c r="C56" s="261">
        <f>D56+E56+F56+G56</f>
        <v>0</v>
      </c>
      <c r="D56" s="267"/>
      <c r="E56" s="267"/>
      <c r="F56" s="268"/>
      <c r="G56" s="268"/>
      <c r="H56" s="272"/>
      <c r="I56" s="80"/>
      <c r="J56" s="81"/>
      <c r="K56" s="81"/>
      <c r="L56" s="81"/>
      <c r="M56" s="82"/>
      <c r="N56" s="82"/>
      <c r="O56" s="82"/>
      <c r="P56" s="10"/>
      <c r="Q56" s="10"/>
      <c r="R56" s="10"/>
      <c r="S56" s="10"/>
      <c r="T56" s="10"/>
      <c r="U56" s="10"/>
      <c r="V56" s="10"/>
    </row>
    <row r="57" spans="1:22">
      <c r="A57" s="52"/>
      <c r="B57" s="45" t="s">
        <v>12</v>
      </c>
      <c r="C57" s="261"/>
      <c r="D57" s="267"/>
      <c r="E57" s="267"/>
      <c r="F57" s="268"/>
      <c r="G57" s="268"/>
      <c r="H57" s="272"/>
      <c r="I57" s="80"/>
      <c r="J57" s="81"/>
      <c r="K57" s="81"/>
      <c r="L57" s="81"/>
      <c r="M57" s="82"/>
      <c r="N57" s="82"/>
      <c r="O57" s="82"/>
      <c r="P57" s="10"/>
      <c r="Q57" s="10"/>
      <c r="R57" s="10"/>
      <c r="S57" s="10"/>
      <c r="T57" s="10"/>
      <c r="U57" s="10"/>
      <c r="V57" s="10"/>
    </row>
    <row r="58" spans="1:22">
      <c r="A58" s="15"/>
      <c r="B58"/>
      <c r="C58"/>
      <c r="D58"/>
      <c r="E58"/>
      <c r="F58"/>
      <c r="G58"/>
      <c r="H58"/>
    </row>
    <row r="59" spans="1:22">
      <c r="A59" s="8"/>
      <c r="B59"/>
      <c r="C59"/>
      <c r="D59"/>
      <c r="E59"/>
      <c r="F59"/>
      <c r="G59"/>
      <c r="H59"/>
    </row>
    <row r="60" spans="1:22">
      <c r="A60" s="8"/>
      <c r="B60"/>
      <c r="C60"/>
      <c r="D60"/>
      <c r="E60"/>
      <c r="F60"/>
      <c r="G60"/>
      <c r="H60"/>
    </row>
    <row r="61" spans="1:22">
      <c r="A61" s="8"/>
      <c r="B61"/>
      <c r="C61"/>
      <c r="D61"/>
      <c r="E61"/>
      <c r="F61"/>
      <c r="G61"/>
      <c r="H61"/>
    </row>
    <row r="62" spans="1:22">
      <c r="A62" s="8"/>
      <c r="B62"/>
      <c r="C62"/>
      <c r="D62"/>
      <c r="E62"/>
      <c r="F62"/>
      <c r="G62"/>
      <c r="H62"/>
    </row>
    <row r="63" spans="1:22">
      <c r="A63" s="8"/>
      <c r="B63"/>
      <c r="C63"/>
      <c r="D63"/>
      <c r="E63"/>
      <c r="F63"/>
      <c r="G63"/>
      <c r="H63"/>
    </row>
    <row r="64" spans="1:22">
      <c r="A64" s="8"/>
      <c r="B64"/>
      <c r="C64"/>
      <c r="D64"/>
      <c r="E64"/>
      <c r="F64"/>
      <c r="G64"/>
      <c r="H64"/>
    </row>
    <row r="65" spans="1:8">
      <c r="A65" s="8"/>
      <c r="B65"/>
      <c r="C65"/>
      <c r="D65"/>
      <c r="E65"/>
      <c r="F65"/>
      <c r="G65"/>
      <c r="H65"/>
    </row>
  </sheetData>
  <mergeCells count="14">
    <mergeCell ref="E1:H1"/>
    <mergeCell ref="E2:H2"/>
    <mergeCell ref="D3:H3"/>
    <mergeCell ref="A7:H7"/>
    <mergeCell ref="C11:C12"/>
    <mergeCell ref="A5:H5"/>
    <mergeCell ref="A6:H6"/>
    <mergeCell ref="A9:H9"/>
    <mergeCell ref="D11:H11"/>
    <mergeCell ref="B14:H14"/>
    <mergeCell ref="B15:H15"/>
    <mergeCell ref="A10:A12"/>
    <mergeCell ref="B10:B12"/>
    <mergeCell ref="C10:H10"/>
  </mergeCells>
  <pageMargins left="0.15748031496062992" right="0.15748031496062992" top="0.59055118110236227" bottom="0.23622047244094491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Лист 1</vt:lpstr>
      <vt:lpstr>Лист 2</vt:lpstr>
      <vt:lpstr>Лист 3</vt:lpstr>
      <vt:lpstr>Лист 4</vt:lpstr>
      <vt:lpstr>Прил 1</vt:lpstr>
      <vt:lpstr>Лист 5</vt:lpstr>
      <vt:lpstr>Прил 2</vt:lpstr>
      <vt:lpstr>'Лист 1'!Заголовки_для_печати</vt:lpstr>
      <vt:lpstr>'Лист 2'!Заголовки_для_печати</vt:lpstr>
      <vt:lpstr>'Лист 4'!Заголовки_для_печати</vt:lpstr>
      <vt:lpstr>'Прил 1'!Заголовки_для_печати</vt:lpstr>
      <vt:lpstr>'Прил 2'!Заголовки_для_печати</vt:lpstr>
      <vt:lpstr>'Лист 1'!Область_печати</vt:lpstr>
      <vt:lpstr>'Лист 2'!Область_печати</vt:lpstr>
      <vt:lpstr>'Лист 3'!Область_печати</vt:lpstr>
      <vt:lpstr>'Лист 4'!Область_печати</vt:lpstr>
      <vt:lpstr>'Лист 5'!Область_печати</vt:lpstr>
      <vt:lpstr>'Прил 1'!Область_печати</vt:lpstr>
      <vt:lpstr>'Прил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user</cp:lastModifiedBy>
  <cp:lastPrinted>2016-12-26T04:43:02Z</cp:lastPrinted>
  <dcterms:created xsi:type="dcterms:W3CDTF">2015-12-01T03:34:08Z</dcterms:created>
  <dcterms:modified xsi:type="dcterms:W3CDTF">2017-01-09T03:15:43Z</dcterms:modified>
</cp:coreProperties>
</file>